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BTBA + SiO2_R711\XPS\ICM-200\B303\Carbon\"/>
    </mc:Choice>
  </mc:AlternateContent>
  <bookViews>
    <workbookView xWindow="0" yWindow="0" windowWidth="15348" windowHeight="4608" xr2:uid="{00000000-000D-0000-FFFF-FFFF00000000}"/>
  </bookViews>
  <sheets>
    <sheet name="Carbon" sheetId="1" r:id="rId1"/>
  </sheets>
  <definedNames>
    <definedName name="A750CR" localSheetId="0">Carbon!$B$4:$B$457</definedName>
    <definedName name="A945CR." localSheetId="0">Carbon!$B$4:$B$517</definedName>
    <definedName name="A968CR." localSheetId="0">Carbon!$B$4:$B$517</definedName>
    <definedName name="A994CR." localSheetId="0">Carbon!$B$4:$B$517</definedName>
    <definedName name="B008CR." localSheetId="0">Carbon!$B$4:$B$517</definedName>
    <definedName name="B012CR._1" localSheetId="0">Carbon!$B$4:$B$517</definedName>
    <definedName name="B052CR." localSheetId="0">Carbon!$B$4:$B$517</definedName>
    <definedName name="B055CR." localSheetId="0">Carbon!$B$4:$B$517</definedName>
    <definedName name="B064CR." localSheetId="0">Carbon!$B$4:$B$517</definedName>
    <definedName name="B067CR." localSheetId="0">Carbon!$B$4:$B$517</definedName>
    <definedName name="B075CR." localSheetId="0">Carbon!$B$4:$B$517</definedName>
    <definedName name="B097CR." localSheetId="0">Carbon!$B$4:$B$1117</definedName>
    <definedName name="B124CR." localSheetId="0">Carbon!$B$4:$B$517</definedName>
    <definedName name="B143CR." localSheetId="0">Carbon!$B$4:$B$517</definedName>
    <definedName name="solver_adj" localSheetId="0" hidden="1">Carbon!$F$8:$J$9,Carbon!$F$10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Carbon!$W$13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8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R13" i="1" l="1"/>
  <c r="U28" i="1"/>
  <c r="J9" i="1"/>
  <c r="I9" i="1"/>
  <c r="H9" i="1"/>
  <c r="G9" i="1"/>
  <c r="F9" i="1"/>
  <c r="Z15" i="1" l="1" a="1"/>
  <c r="AA15" i="1" s="1"/>
  <c r="Z16" i="1" l="1"/>
  <c r="Z17" i="1"/>
  <c r="Z15" i="1"/>
  <c r="AA16" i="1"/>
  <c r="AA17" i="1"/>
  <c r="T8" i="1"/>
  <c r="S8" i="1"/>
  <c r="Q8" i="1"/>
  <c r="R8" i="1"/>
  <c r="P8" i="1"/>
  <c r="O8" i="1"/>
  <c r="N8" i="1"/>
  <c r="M8" i="1"/>
  <c r="W8" i="1"/>
  <c r="G1" i="1" s="1"/>
  <c r="T10" i="1" l="1"/>
  <c r="S10" i="1"/>
  <c r="S11" i="1" s="1"/>
  <c r="T9" i="1"/>
  <c r="T7" i="1" s="1"/>
  <c r="S9" i="1"/>
  <c r="S7" i="1" s="1"/>
  <c r="T5" i="1"/>
  <c r="S5" i="1"/>
  <c r="Q5" i="1"/>
  <c r="R9" i="1"/>
  <c r="R7" i="1" s="1"/>
  <c r="Q9" i="1"/>
  <c r="Q7" i="1" s="1"/>
  <c r="P9" i="1"/>
  <c r="O9" i="1"/>
  <c r="R5" i="1"/>
  <c r="R10" i="1"/>
  <c r="Q10" i="1"/>
  <c r="O10" i="1"/>
  <c r="P10" i="1"/>
  <c r="R11" i="1"/>
  <c r="S12" i="1" l="1"/>
  <c r="R12" i="1"/>
  <c r="P5" i="1" l="1"/>
  <c r="O5" i="1"/>
  <c r="N10" i="1" l="1"/>
  <c r="M10" i="1"/>
  <c r="K8" i="1" l="1"/>
  <c r="M5" i="1" l="1"/>
  <c r="N5" i="1"/>
  <c r="D17" i="1" l="1"/>
  <c r="F12" i="1"/>
  <c r="F11" i="1"/>
  <c r="S4" i="1" l="1"/>
  <c r="R4" i="1"/>
  <c r="F17" i="1"/>
  <c r="S17" i="1"/>
  <c r="R17" i="1"/>
  <c r="P7" i="1"/>
  <c r="O7" i="1"/>
  <c r="N9" i="1"/>
  <c r="M9" i="1"/>
  <c r="L10" i="1"/>
  <c r="K10" i="1"/>
  <c r="L9" i="1"/>
  <c r="K9" i="1"/>
  <c r="L8" i="1"/>
  <c r="L5" i="1" s="1"/>
  <c r="K5" i="1"/>
  <c r="C16" i="1" l="1"/>
  <c r="E16" i="1" s="1"/>
  <c r="M7" i="1"/>
  <c r="N7" i="1"/>
  <c r="K7" i="1"/>
  <c r="L7" i="1"/>
  <c r="H1" i="1" l="1"/>
  <c r="I1" i="1"/>
  <c r="J1" i="1"/>
  <c r="F1" i="1"/>
  <c r="M1" i="1"/>
  <c r="K1" i="1"/>
  <c r="N1" i="1"/>
  <c r="L1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S512" i="1" l="1"/>
  <c r="R512" i="1"/>
  <c r="S508" i="1"/>
  <c r="R508" i="1"/>
  <c r="S504" i="1"/>
  <c r="R504" i="1"/>
  <c r="S500" i="1"/>
  <c r="R500" i="1"/>
  <c r="S496" i="1"/>
  <c r="R496" i="1"/>
  <c r="S492" i="1"/>
  <c r="R492" i="1"/>
  <c r="S488" i="1"/>
  <c r="R488" i="1"/>
  <c r="S484" i="1"/>
  <c r="R484" i="1"/>
  <c r="S480" i="1"/>
  <c r="R480" i="1"/>
  <c r="S476" i="1"/>
  <c r="R476" i="1"/>
  <c r="S472" i="1"/>
  <c r="R472" i="1"/>
  <c r="S468" i="1"/>
  <c r="R468" i="1"/>
  <c r="S464" i="1"/>
  <c r="R464" i="1"/>
  <c r="S460" i="1"/>
  <c r="R460" i="1"/>
  <c r="S456" i="1"/>
  <c r="R456" i="1"/>
  <c r="S452" i="1"/>
  <c r="R452" i="1"/>
  <c r="S448" i="1"/>
  <c r="R448" i="1"/>
  <c r="S444" i="1"/>
  <c r="R444" i="1"/>
  <c r="S440" i="1"/>
  <c r="R440" i="1"/>
  <c r="S436" i="1"/>
  <c r="R436" i="1"/>
  <c r="S432" i="1"/>
  <c r="R432" i="1"/>
  <c r="S428" i="1"/>
  <c r="R428" i="1"/>
  <c r="S424" i="1"/>
  <c r="R424" i="1"/>
  <c r="S420" i="1"/>
  <c r="R420" i="1"/>
  <c r="S416" i="1"/>
  <c r="R416" i="1"/>
  <c r="S412" i="1"/>
  <c r="R412" i="1"/>
  <c r="S408" i="1"/>
  <c r="R408" i="1"/>
  <c r="S404" i="1"/>
  <c r="R404" i="1"/>
  <c r="S400" i="1"/>
  <c r="R400" i="1"/>
  <c r="S396" i="1"/>
  <c r="R396" i="1"/>
  <c r="S392" i="1"/>
  <c r="R392" i="1"/>
  <c r="S388" i="1"/>
  <c r="R388" i="1"/>
  <c r="S384" i="1"/>
  <c r="R384" i="1"/>
  <c r="S380" i="1"/>
  <c r="R380" i="1"/>
  <c r="S376" i="1"/>
  <c r="R376" i="1"/>
  <c r="S372" i="1"/>
  <c r="R372" i="1"/>
  <c r="S368" i="1"/>
  <c r="R368" i="1"/>
  <c r="S364" i="1"/>
  <c r="R364" i="1"/>
  <c r="S360" i="1"/>
  <c r="R360" i="1"/>
  <c r="S356" i="1"/>
  <c r="R356" i="1"/>
  <c r="S352" i="1"/>
  <c r="R352" i="1"/>
  <c r="S348" i="1"/>
  <c r="R348" i="1"/>
  <c r="S344" i="1"/>
  <c r="R344" i="1"/>
  <c r="S340" i="1"/>
  <c r="R340" i="1"/>
  <c r="S336" i="1"/>
  <c r="R336" i="1"/>
  <c r="S332" i="1"/>
  <c r="R332" i="1"/>
  <c r="S328" i="1"/>
  <c r="R328" i="1"/>
  <c r="S324" i="1"/>
  <c r="R324" i="1"/>
  <c r="S320" i="1"/>
  <c r="R320" i="1"/>
  <c r="S316" i="1"/>
  <c r="R316" i="1"/>
  <c r="S312" i="1"/>
  <c r="R312" i="1"/>
  <c r="S308" i="1"/>
  <c r="R308" i="1"/>
  <c r="S304" i="1"/>
  <c r="R304" i="1"/>
  <c r="S300" i="1"/>
  <c r="R300" i="1"/>
  <c r="S296" i="1"/>
  <c r="R296" i="1"/>
  <c r="S292" i="1"/>
  <c r="R292" i="1"/>
  <c r="S288" i="1"/>
  <c r="R288" i="1"/>
  <c r="S284" i="1"/>
  <c r="R284" i="1"/>
  <c r="S280" i="1"/>
  <c r="R280" i="1"/>
  <c r="S276" i="1"/>
  <c r="R276" i="1"/>
  <c r="S272" i="1"/>
  <c r="R272" i="1"/>
  <c r="S268" i="1"/>
  <c r="R268" i="1"/>
  <c r="S515" i="1"/>
  <c r="R515" i="1"/>
  <c r="S511" i="1"/>
  <c r="R511" i="1"/>
  <c r="R507" i="1"/>
  <c r="S507" i="1"/>
  <c r="S503" i="1"/>
  <c r="R503" i="1"/>
  <c r="S499" i="1"/>
  <c r="R499" i="1"/>
  <c r="S495" i="1"/>
  <c r="R495" i="1"/>
  <c r="R491" i="1"/>
  <c r="S491" i="1"/>
  <c r="S487" i="1"/>
  <c r="R487" i="1"/>
  <c r="S483" i="1"/>
  <c r="R483" i="1"/>
  <c r="S479" i="1"/>
  <c r="R479" i="1"/>
  <c r="S475" i="1"/>
  <c r="R475" i="1"/>
  <c r="S471" i="1"/>
  <c r="R471" i="1"/>
  <c r="S467" i="1"/>
  <c r="R467" i="1"/>
  <c r="S463" i="1"/>
  <c r="R463" i="1"/>
  <c r="S459" i="1"/>
  <c r="R459" i="1"/>
  <c r="S455" i="1"/>
  <c r="R455" i="1"/>
  <c r="S451" i="1"/>
  <c r="R451" i="1"/>
  <c r="S447" i="1"/>
  <c r="R447" i="1"/>
  <c r="R443" i="1"/>
  <c r="S443" i="1"/>
  <c r="S439" i="1"/>
  <c r="R439" i="1"/>
  <c r="S435" i="1"/>
  <c r="R435" i="1"/>
  <c r="S431" i="1"/>
  <c r="R431" i="1"/>
  <c r="R427" i="1"/>
  <c r="S427" i="1"/>
  <c r="S423" i="1"/>
  <c r="R423" i="1"/>
  <c r="S419" i="1"/>
  <c r="R419" i="1"/>
  <c r="S415" i="1"/>
  <c r="R415" i="1"/>
  <c r="R411" i="1"/>
  <c r="S411" i="1"/>
  <c r="S407" i="1"/>
  <c r="R407" i="1"/>
  <c r="S403" i="1"/>
  <c r="R403" i="1"/>
  <c r="S399" i="1"/>
  <c r="R399" i="1"/>
  <c r="R395" i="1"/>
  <c r="S395" i="1"/>
  <c r="S391" i="1"/>
  <c r="R391" i="1"/>
  <c r="S387" i="1"/>
  <c r="R387" i="1"/>
  <c r="S383" i="1"/>
  <c r="R383" i="1"/>
  <c r="S379" i="1"/>
  <c r="R379" i="1"/>
  <c r="S375" i="1"/>
  <c r="R375" i="1"/>
  <c r="S371" i="1"/>
  <c r="R371" i="1"/>
  <c r="S367" i="1"/>
  <c r="R367" i="1"/>
  <c r="R363" i="1"/>
  <c r="S363" i="1"/>
  <c r="S359" i="1"/>
  <c r="R359" i="1"/>
  <c r="S355" i="1"/>
  <c r="R355" i="1"/>
  <c r="S351" i="1"/>
  <c r="R351" i="1"/>
  <c r="R347" i="1"/>
  <c r="S347" i="1"/>
  <c r="S343" i="1"/>
  <c r="R343" i="1"/>
  <c r="S339" i="1"/>
  <c r="R339" i="1"/>
  <c r="S335" i="1"/>
  <c r="R335" i="1"/>
  <c r="S331" i="1"/>
  <c r="R331" i="1"/>
  <c r="S327" i="1"/>
  <c r="R327" i="1"/>
  <c r="S323" i="1"/>
  <c r="R323" i="1"/>
  <c r="S319" i="1"/>
  <c r="R319" i="1"/>
  <c r="R315" i="1"/>
  <c r="S315" i="1"/>
  <c r="S311" i="1"/>
  <c r="R311" i="1"/>
  <c r="S307" i="1"/>
  <c r="R307" i="1"/>
  <c r="S303" i="1"/>
  <c r="R303" i="1"/>
  <c r="R299" i="1"/>
  <c r="S299" i="1"/>
  <c r="S295" i="1"/>
  <c r="R295" i="1"/>
  <c r="S291" i="1"/>
  <c r="R291" i="1"/>
  <c r="S287" i="1"/>
  <c r="R287" i="1"/>
  <c r="R283" i="1"/>
  <c r="S283" i="1"/>
  <c r="S279" i="1"/>
  <c r="R279" i="1"/>
  <c r="S275" i="1"/>
  <c r="R275" i="1"/>
  <c r="S271" i="1"/>
  <c r="R271" i="1"/>
  <c r="R267" i="1"/>
  <c r="S267" i="1"/>
  <c r="S514" i="1"/>
  <c r="R514" i="1"/>
  <c r="S510" i="1"/>
  <c r="R510" i="1"/>
  <c r="S506" i="1"/>
  <c r="R506" i="1"/>
  <c r="S502" i="1"/>
  <c r="R502" i="1"/>
  <c r="S498" i="1"/>
  <c r="R498" i="1"/>
  <c r="S494" i="1"/>
  <c r="R494" i="1"/>
  <c r="S490" i="1"/>
  <c r="R490" i="1"/>
  <c r="S486" i="1"/>
  <c r="R486" i="1"/>
  <c r="S482" i="1"/>
  <c r="R482" i="1"/>
  <c r="S478" i="1"/>
  <c r="R478" i="1"/>
  <c r="S474" i="1"/>
  <c r="R474" i="1"/>
  <c r="S470" i="1"/>
  <c r="R470" i="1"/>
  <c r="S466" i="1"/>
  <c r="R466" i="1"/>
  <c r="S462" i="1"/>
  <c r="R462" i="1"/>
  <c r="S458" i="1"/>
  <c r="R458" i="1"/>
  <c r="S454" i="1"/>
  <c r="R454" i="1"/>
  <c r="S450" i="1"/>
  <c r="R450" i="1"/>
  <c r="S446" i="1"/>
  <c r="R446" i="1"/>
  <c r="S442" i="1"/>
  <c r="R442" i="1"/>
  <c r="S438" i="1"/>
  <c r="R438" i="1"/>
  <c r="S434" i="1"/>
  <c r="R434" i="1"/>
  <c r="S430" i="1"/>
  <c r="R430" i="1"/>
  <c r="S426" i="1"/>
  <c r="R426" i="1"/>
  <c r="S422" i="1"/>
  <c r="R422" i="1"/>
  <c r="S418" i="1"/>
  <c r="R418" i="1"/>
  <c r="S414" i="1"/>
  <c r="R414" i="1"/>
  <c r="S410" i="1"/>
  <c r="R410" i="1"/>
  <c r="S406" i="1"/>
  <c r="R406" i="1"/>
  <c r="S402" i="1"/>
  <c r="R402" i="1"/>
  <c r="S398" i="1"/>
  <c r="R398" i="1"/>
  <c r="S394" i="1"/>
  <c r="R394" i="1"/>
  <c r="S390" i="1"/>
  <c r="R390" i="1"/>
  <c r="S386" i="1"/>
  <c r="R386" i="1"/>
  <c r="S382" i="1"/>
  <c r="R382" i="1"/>
  <c r="S378" i="1"/>
  <c r="R378" i="1"/>
  <c r="S374" i="1"/>
  <c r="R374" i="1"/>
  <c r="S370" i="1"/>
  <c r="R370" i="1"/>
  <c r="S366" i="1"/>
  <c r="R366" i="1"/>
  <c r="S362" i="1"/>
  <c r="R362" i="1"/>
  <c r="S358" i="1"/>
  <c r="R358" i="1"/>
  <c r="S354" i="1"/>
  <c r="R354" i="1"/>
  <c r="S350" i="1"/>
  <c r="R350" i="1"/>
  <c r="S346" i="1"/>
  <c r="R346" i="1"/>
  <c r="S342" i="1"/>
  <c r="R342" i="1"/>
  <c r="S338" i="1"/>
  <c r="R338" i="1"/>
  <c r="S334" i="1"/>
  <c r="R334" i="1"/>
  <c r="F330" i="1"/>
  <c r="S330" i="1"/>
  <c r="R330" i="1"/>
  <c r="S326" i="1"/>
  <c r="R326" i="1"/>
  <c r="S322" i="1"/>
  <c r="R322" i="1"/>
  <c r="S318" i="1"/>
  <c r="R318" i="1"/>
  <c r="S314" i="1"/>
  <c r="R314" i="1"/>
  <c r="S310" i="1"/>
  <c r="R310" i="1"/>
  <c r="S306" i="1"/>
  <c r="R306" i="1"/>
  <c r="S302" i="1"/>
  <c r="R302" i="1"/>
  <c r="S298" i="1"/>
  <c r="R298" i="1"/>
  <c r="S294" i="1"/>
  <c r="R294" i="1"/>
  <c r="S290" i="1"/>
  <c r="R290" i="1"/>
  <c r="S286" i="1"/>
  <c r="R286" i="1"/>
  <c r="S282" i="1"/>
  <c r="R282" i="1"/>
  <c r="S278" i="1"/>
  <c r="R278" i="1"/>
  <c r="S274" i="1"/>
  <c r="R274" i="1"/>
  <c r="S270" i="1"/>
  <c r="R270" i="1"/>
  <c r="S266" i="1"/>
  <c r="R266" i="1"/>
  <c r="S513" i="1"/>
  <c r="R513" i="1"/>
  <c r="S509" i="1"/>
  <c r="R509" i="1"/>
  <c r="S505" i="1"/>
  <c r="R505" i="1"/>
  <c r="S501" i="1"/>
  <c r="R501" i="1"/>
  <c r="S497" i="1"/>
  <c r="R497" i="1"/>
  <c r="S493" i="1"/>
  <c r="R493" i="1"/>
  <c r="R489" i="1"/>
  <c r="S489" i="1"/>
  <c r="S485" i="1"/>
  <c r="R485" i="1"/>
  <c r="S481" i="1"/>
  <c r="R481" i="1"/>
  <c r="S477" i="1"/>
  <c r="R477" i="1"/>
  <c r="S473" i="1"/>
  <c r="R473" i="1"/>
  <c r="S469" i="1"/>
  <c r="R469" i="1"/>
  <c r="S465" i="1"/>
  <c r="R465" i="1"/>
  <c r="S461" i="1"/>
  <c r="R461" i="1"/>
  <c r="S457" i="1"/>
  <c r="R457" i="1"/>
  <c r="S453" i="1"/>
  <c r="R453" i="1"/>
  <c r="S449" i="1"/>
  <c r="R449" i="1"/>
  <c r="S445" i="1"/>
  <c r="R445" i="1"/>
  <c r="S441" i="1"/>
  <c r="R441" i="1"/>
  <c r="S437" i="1"/>
  <c r="R437" i="1"/>
  <c r="S433" i="1"/>
  <c r="R433" i="1"/>
  <c r="S429" i="1"/>
  <c r="R429" i="1"/>
  <c r="S425" i="1"/>
  <c r="R425" i="1"/>
  <c r="S421" i="1"/>
  <c r="R421" i="1"/>
  <c r="S417" i="1"/>
  <c r="R417" i="1"/>
  <c r="S413" i="1"/>
  <c r="R413" i="1"/>
  <c r="S409" i="1"/>
  <c r="R409" i="1"/>
  <c r="S405" i="1"/>
  <c r="R405" i="1"/>
  <c r="S401" i="1"/>
  <c r="R401" i="1"/>
  <c r="S397" i="1"/>
  <c r="R397" i="1"/>
  <c r="S393" i="1"/>
  <c r="R393" i="1"/>
  <c r="S389" i="1"/>
  <c r="R389" i="1"/>
  <c r="S385" i="1"/>
  <c r="R385" i="1"/>
  <c r="S381" i="1"/>
  <c r="R381" i="1"/>
  <c r="S377" i="1"/>
  <c r="R377" i="1"/>
  <c r="S373" i="1"/>
  <c r="R373" i="1"/>
  <c r="S369" i="1"/>
  <c r="R369" i="1"/>
  <c r="S365" i="1"/>
  <c r="R365" i="1"/>
  <c r="S361" i="1"/>
  <c r="R361" i="1"/>
  <c r="S357" i="1"/>
  <c r="R357" i="1"/>
  <c r="S353" i="1"/>
  <c r="R353" i="1"/>
  <c r="S349" i="1"/>
  <c r="R349" i="1"/>
  <c r="S345" i="1"/>
  <c r="R345" i="1"/>
  <c r="S341" i="1"/>
  <c r="R341" i="1"/>
  <c r="S337" i="1"/>
  <c r="R337" i="1"/>
  <c r="S333" i="1"/>
  <c r="R333" i="1"/>
  <c r="S329" i="1"/>
  <c r="R329" i="1"/>
  <c r="S325" i="1"/>
  <c r="R325" i="1"/>
  <c r="S321" i="1"/>
  <c r="R321" i="1"/>
  <c r="S317" i="1"/>
  <c r="R317" i="1"/>
  <c r="S313" i="1"/>
  <c r="R313" i="1"/>
  <c r="S309" i="1"/>
  <c r="R309" i="1"/>
  <c r="S305" i="1"/>
  <c r="R305" i="1"/>
  <c r="S301" i="1"/>
  <c r="R301" i="1"/>
  <c r="S297" i="1"/>
  <c r="R297" i="1"/>
  <c r="S293" i="1"/>
  <c r="R293" i="1"/>
  <c r="S289" i="1"/>
  <c r="R289" i="1"/>
  <c r="S285" i="1"/>
  <c r="R285" i="1"/>
  <c r="S281" i="1"/>
  <c r="R281" i="1"/>
  <c r="S277" i="1"/>
  <c r="R277" i="1"/>
  <c r="S273" i="1"/>
  <c r="R273" i="1"/>
  <c r="S269" i="1"/>
  <c r="R269" i="1"/>
  <c r="F423" i="1"/>
  <c r="F407" i="1"/>
  <c r="F371" i="1"/>
  <c r="F367" i="1"/>
  <c r="F359" i="1"/>
  <c r="F355" i="1"/>
  <c r="F335" i="1"/>
  <c r="F300" i="1"/>
  <c r="F296" i="1"/>
  <c r="F514" i="1"/>
  <c r="F506" i="1"/>
  <c r="F502" i="1"/>
  <c r="F494" i="1"/>
  <c r="F486" i="1"/>
  <c r="F482" i="1"/>
  <c r="F474" i="1"/>
  <c r="F470" i="1"/>
  <c r="F410" i="1"/>
  <c r="F350" i="1"/>
  <c r="F323" i="1"/>
  <c r="F315" i="1"/>
  <c r="F283" i="1"/>
  <c r="F275" i="1"/>
  <c r="F271" i="1"/>
  <c r="F497" i="1"/>
  <c r="F481" i="1"/>
  <c r="F465" i="1"/>
  <c r="F318" i="1"/>
  <c r="F435" i="1"/>
  <c r="F403" i="1"/>
  <c r="F391" i="1"/>
  <c r="F375" i="1"/>
  <c r="F347" i="1"/>
  <c r="F339" i="1"/>
  <c r="F331" i="1"/>
  <c r="F304" i="1"/>
  <c r="F280" i="1"/>
  <c r="F268" i="1"/>
  <c r="F510" i="1"/>
  <c r="F498" i="1"/>
  <c r="F490" i="1"/>
  <c r="F346" i="1"/>
  <c r="F342" i="1"/>
  <c r="F327" i="1"/>
  <c r="F319" i="1"/>
  <c r="F311" i="1"/>
  <c r="F279" i="1"/>
  <c r="F267" i="1"/>
  <c r="F513" i="1"/>
  <c r="F509" i="1"/>
  <c r="F493" i="1"/>
  <c r="F477" i="1"/>
  <c r="F326" i="1"/>
  <c r="F322" i="1"/>
  <c r="F314" i="1"/>
  <c r="F310" i="1"/>
  <c r="F512" i="1"/>
  <c r="F508" i="1"/>
  <c r="F504" i="1"/>
  <c r="F496" i="1"/>
  <c r="F460" i="1"/>
  <c r="F456" i="1"/>
  <c r="F448" i="1"/>
  <c r="F444" i="1"/>
  <c r="F440" i="1"/>
  <c r="F432" i="1"/>
  <c r="F428" i="1"/>
  <c r="F424" i="1"/>
  <c r="F416" i="1"/>
  <c r="F412" i="1"/>
  <c r="F408" i="1"/>
  <c r="F404" i="1"/>
  <c r="F400" i="1"/>
  <c r="F396" i="1"/>
  <c r="F392" i="1"/>
  <c r="F388" i="1"/>
  <c r="F384" i="1"/>
  <c r="F380" i="1"/>
  <c r="F376" i="1"/>
  <c r="F368" i="1"/>
  <c r="F360" i="1"/>
  <c r="F356" i="1"/>
  <c r="F352" i="1"/>
  <c r="F348" i="1"/>
  <c r="F344" i="1"/>
  <c r="F340" i="1"/>
  <c r="F336" i="1"/>
  <c r="F301" i="1"/>
  <c r="F297" i="1"/>
  <c r="F293" i="1"/>
  <c r="F289" i="1"/>
  <c r="F281" i="1"/>
  <c r="F273" i="1"/>
  <c r="F269" i="1"/>
  <c r="F308" i="1"/>
  <c r="F292" i="1"/>
  <c r="F452" i="1"/>
  <c r="F500" i="1"/>
  <c r="F484" i="1"/>
  <c r="F473" i="1"/>
  <c r="F443" i="1"/>
  <c r="F436" i="1"/>
  <c r="F501" i="1"/>
  <c r="F489" i="1"/>
  <c r="F466" i="1"/>
  <c r="F447" i="1"/>
  <c r="F439" i="1"/>
  <c r="F431" i="1"/>
  <c r="F420" i="1"/>
  <c r="F505" i="1"/>
  <c r="F485" i="1"/>
  <c r="F469" i="1"/>
  <c r="F427" i="1"/>
  <c r="F488" i="1"/>
  <c r="F478" i="1"/>
  <c r="F419" i="1"/>
  <c r="F387" i="1"/>
  <c r="F372" i="1"/>
  <c r="F363" i="1"/>
  <c r="F415" i="1"/>
  <c r="F411" i="1"/>
  <c r="F399" i="1"/>
  <c r="F395" i="1"/>
  <c r="F383" i="1"/>
  <c r="F379" i="1"/>
  <c r="F364" i="1"/>
  <c r="F351" i="1"/>
  <c r="F343" i="1"/>
  <c r="F305" i="1"/>
  <c r="F288" i="1"/>
  <c r="F272" i="1"/>
  <c r="F284" i="1"/>
  <c r="F276" i="1"/>
  <c r="F285" i="1"/>
  <c r="F277" i="1"/>
  <c r="F515" i="1"/>
  <c r="F511" i="1"/>
  <c r="F503" i="1"/>
  <c r="F499" i="1"/>
  <c r="F495" i="1"/>
  <c r="F487" i="1"/>
  <c r="F483" i="1"/>
  <c r="F479" i="1"/>
  <c r="F475" i="1"/>
  <c r="F471" i="1"/>
  <c r="F467" i="1"/>
  <c r="F463" i="1"/>
  <c r="F459" i="1"/>
  <c r="F455" i="1"/>
  <c r="F451" i="1"/>
  <c r="F446" i="1"/>
  <c r="F437" i="1"/>
  <c r="F430" i="1"/>
  <c r="F421" i="1"/>
  <c r="F414" i="1"/>
  <c r="F507" i="1"/>
  <c r="F491" i="1"/>
  <c r="F492" i="1"/>
  <c r="F480" i="1"/>
  <c r="F476" i="1"/>
  <c r="F472" i="1"/>
  <c r="F468" i="1"/>
  <c r="F464" i="1"/>
  <c r="F449" i="1"/>
  <c r="F442" i="1"/>
  <c r="F433" i="1"/>
  <c r="F426" i="1"/>
  <c r="F417" i="1"/>
  <c r="F461" i="1"/>
  <c r="F457" i="1"/>
  <c r="F453" i="1"/>
  <c r="F445" i="1"/>
  <c r="F438" i="1"/>
  <c r="F429" i="1"/>
  <c r="F422" i="1"/>
  <c r="F413" i="1"/>
  <c r="F462" i="1"/>
  <c r="F458" i="1"/>
  <c r="F454" i="1"/>
  <c r="F450" i="1"/>
  <c r="F441" i="1"/>
  <c r="F434" i="1"/>
  <c r="F425" i="1"/>
  <c r="F418" i="1"/>
  <c r="F409" i="1"/>
  <c r="F406" i="1"/>
  <c r="F402" i="1"/>
  <c r="F394" i="1"/>
  <c r="F385" i="1"/>
  <c r="F378" i="1"/>
  <c r="F369" i="1"/>
  <c r="F362" i="1"/>
  <c r="F353" i="1"/>
  <c r="F397" i="1"/>
  <c r="F390" i="1"/>
  <c r="F381" i="1"/>
  <c r="F374" i="1"/>
  <c r="F365" i="1"/>
  <c r="F358" i="1"/>
  <c r="F349" i="1"/>
  <c r="F393" i="1"/>
  <c r="F386" i="1"/>
  <c r="F377" i="1"/>
  <c r="F370" i="1"/>
  <c r="F361" i="1"/>
  <c r="F354" i="1"/>
  <c r="F405" i="1"/>
  <c r="F401" i="1"/>
  <c r="F398" i="1"/>
  <c r="F389" i="1"/>
  <c r="F382" i="1"/>
  <c r="F373" i="1"/>
  <c r="F366" i="1"/>
  <c r="F357" i="1"/>
  <c r="F345" i="1"/>
  <c r="F341" i="1"/>
  <c r="F338" i="1"/>
  <c r="F334" i="1"/>
  <c r="F332" i="1"/>
  <c r="F325" i="1"/>
  <c r="F316" i="1"/>
  <c r="F309" i="1"/>
  <c r="F328" i="1"/>
  <c r="F321" i="1"/>
  <c r="F312" i="1"/>
  <c r="F333" i="1"/>
  <c r="F324" i="1"/>
  <c r="F317" i="1"/>
  <c r="F307" i="1"/>
  <c r="F337" i="1"/>
  <c r="F329" i="1"/>
  <c r="F320" i="1"/>
  <c r="F313" i="1"/>
  <c r="F306" i="1"/>
  <c r="F303" i="1"/>
  <c r="F295" i="1"/>
  <c r="F286" i="1"/>
  <c r="F298" i="1"/>
  <c r="F291" i="1"/>
  <c r="F294" i="1"/>
  <c r="F287" i="1"/>
  <c r="F302" i="1"/>
  <c r="F299" i="1"/>
  <c r="F290" i="1"/>
  <c r="F282" i="1"/>
  <c r="F278" i="1"/>
  <c r="F274" i="1"/>
  <c r="F270" i="1"/>
  <c r="F266" i="1"/>
  <c r="D15" i="1" l="1"/>
  <c r="D16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S263" i="1" l="1"/>
  <c r="R263" i="1"/>
  <c r="S259" i="1"/>
  <c r="R259" i="1"/>
  <c r="S255" i="1"/>
  <c r="R255" i="1"/>
  <c r="R251" i="1"/>
  <c r="S251" i="1"/>
  <c r="S247" i="1"/>
  <c r="R247" i="1"/>
  <c r="S243" i="1"/>
  <c r="R243" i="1"/>
  <c r="S239" i="1"/>
  <c r="R239" i="1"/>
  <c r="R235" i="1"/>
  <c r="S235" i="1"/>
  <c r="S231" i="1"/>
  <c r="R231" i="1"/>
  <c r="S227" i="1"/>
  <c r="R227" i="1"/>
  <c r="S223" i="1"/>
  <c r="R223" i="1"/>
  <c r="R219" i="1"/>
  <c r="S219" i="1"/>
  <c r="S215" i="1"/>
  <c r="R215" i="1"/>
  <c r="S211" i="1"/>
  <c r="R211" i="1"/>
  <c r="S207" i="1"/>
  <c r="R207" i="1"/>
  <c r="S203" i="1"/>
  <c r="R203" i="1"/>
  <c r="S199" i="1"/>
  <c r="R199" i="1"/>
  <c r="S195" i="1"/>
  <c r="R195" i="1"/>
  <c r="S191" i="1"/>
  <c r="R191" i="1"/>
  <c r="S187" i="1"/>
  <c r="R187" i="1"/>
  <c r="S183" i="1"/>
  <c r="R183" i="1"/>
  <c r="S179" i="1"/>
  <c r="R179" i="1"/>
  <c r="S175" i="1"/>
  <c r="R175" i="1"/>
  <c r="S171" i="1"/>
  <c r="R171" i="1"/>
  <c r="S167" i="1"/>
  <c r="R167" i="1"/>
  <c r="S163" i="1"/>
  <c r="R163" i="1"/>
  <c r="S159" i="1"/>
  <c r="R159" i="1"/>
  <c r="S155" i="1"/>
  <c r="R155" i="1"/>
  <c r="S151" i="1"/>
  <c r="R151" i="1"/>
  <c r="S147" i="1"/>
  <c r="R147" i="1"/>
  <c r="S143" i="1"/>
  <c r="R143" i="1"/>
  <c r="S139" i="1"/>
  <c r="R139" i="1"/>
  <c r="S135" i="1"/>
  <c r="R135" i="1"/>
  <c r="S131" i="1"/>
  <c r="R131" i="1"/>
  <c r="S127" i="1"/>
  <c r="R127" i="1"/>
  <c r="S123" i="1"/>
  <c r="R123" i="1"/>
  <c r="S119" i="1"/>
  <c r="R119" i="1"/>
  <c r="S115" i="1"/>
  <c r="R115" i="1"/>
  <c r="S111" i="1"/>
  <c r="R111" i="1"/>
  <c r="S107" i="1"/>
  <c r="R107" i="1"/>
  <c r="S103" i="1"/>
  <c r="R103" i="1"/>
  <c r="S99" i="1"/>
  <c r="R99" i="1"/>
  <c r="S95" i="1"/>
  <c r="R95" i="1"/>
  <c r="S91" i="1"/>
  <c r="R91" i="1"/>
  <c r="S87" i="1"/>
  <c r="R87" i="1"/>
  <c r="S83" i="1"/>
  <c r="R83" i="1"/>
  <c r="S79" i="1"/>
  <c r="R79" i="1"/>
  <c r="S75" i="1"/>
  <c r="R75" i="1"/>
  <c r="S71" i="1"/>
  <c r="R71" i="1"/>
  <c r="S67" i="1"/>
  <c r="R67" i="1"/>
  <c r="S63" i="1"/>
  <c r="R63" i="1"/>
  <c r="S59" i="1"/>
  <c r="R59" i="1"/>
  <c r="S55" i="1"/>
  <c r="R55" i="1"/>
  <c r="S51" i="1"/>
  <c r="R51" i="1"/>
  <c r="S47" i="1"/>
  <c r="R47" i="1"/>
  <c r="S43" i="1"/>
  <c r="R43" i="1"/>
  <c r="S39" i="1"/>
  <c r="R39" i="1"/>
  <c r="S35" i="1"/>
  <c r="R35" i="1"/>
  <c r="S31" i="1"/>
  <c r="R31" i="1"/>
  <c r="S27" i="1"/>
  <c r="R27" i="1"/>
  <c r="S23" i="1"/>
  <c r="R23" i="1"/>
  <c r="S19" i="1"/>
  <c r="R19" i="1"/>
  <c r="S262" i="1"/>
  <c r="R262" i="1"/>
  <c r="S258" i="1"/>
  <c r="R258" i="1"/>
  <c r="S254" i="1"/>
  <c r="R254" i="1"/>
  <c r="S250" i="1"/>
  <c r="R250" i="1"/>
  <c r="S246" i="1"/>
  <c r="R246" i="1"/>
  <c r="S242" i="1"/>
  <c r="R242" i="1"/>
  <c r="S238" i="1"/>
  <c r="R238" i="1"/>
  <c r="S234" i="1"/>
  <c r="R234" i="1"/>
  <c r="S230" i="1"/>
  <c r="R230" i="1"/>
  <c r="S226" i="1"/>
  <c r="R226" i="1"/>
  <c r="S222" i="1"/>
  <c r="R222" i="1"/>
  <c r="S218" i="1"/>
  <c r="R218" i="1"/>
  <c r="S214" i="1"/>
  <c r="R214" i="1"/>
  <c r="S210" i="1"/>
  <c r="R210" i="1"/>
  <c r="S206" i="1"/>
  <c r="R206" i="1"/>
  <c r="S202" i="1"/>
  <c r="R202" i="1"/>
  <c r="S198" i="1"/>
  <c r="R198" i="1"/>
  <c r="S194" i="1"/>
  <c r="R194" i="1"/>
  <c r="S190" i="1"/>
  <c r="R190" i="1"/>
  <c r="S186" i="1"/>
  <c r="R186" i="1"/>
  <c r="S182" i="1"/>
  <c r="R182" i="1"/>
  <c r="S178" i="1"/>
  <c r="R178" i="1"/>
  <c r="S174" i="1"/>
  <c r="R174" i="1"/>
  <c r="S170" i="1"/>
  <c r="R170" i="1"/>
  <c r="S166" i="1"/>
  <c r="R166" i="1"/>
  <c r="S162" i="1"/>
  <c r="R162" i="1"/>
  <c r="S158" i="1"/>
  <c r="R158" i="1"/>
  <c r="S154" i="1"/>
  <c r="R154" i="1"/>
  <c r="S150" i="1"/>
  <c r="R150" i="1"/>
  <c r="S146" i="1"/>
  <c r="R146" i="1"/>
  <c r="S142" i="1"/>
  <c r="R142" i="1"/>
  <c r="S138" i="1"/>
  <c r="R138" i="1"/>
  <c r="S134" i="1"/>
  <c r="R134" i="1"/>
  <c r="S130" i="1"/>
  <c r="R130" i="1"/>
  <c r="S126" i="1"/>
  <c r="R126" i="1"/>
  <c r="S122" i="1"/>
  <c r="R122" i="1"/>
  <c r="S118" i="1"/>
  <c r="R118" i="1"/>
  <c r="S114" i="1"/>
  <c r="R114" i="1"/>
  <c r="S110" i="1"/>
  <c r="R110" i="1"/>
  <c r="S106" i="1"/>
  <c r="R106" i="1"/>
  <c r="S102" i="1"/>
  <c r="R102" i="1"/>
  <c r="S98" i="1"/>
  <c r="R98" i="1"/>
  <c r="S94" i="1"/>
  <c r="R94" i="1"/>
  <c r="S90" i="1"/>
  <c r="R90" i="1"/>
  <c r="S86" i="1"/>
  <c r="R86" i="1"/>
  <c r="S82" i="1"/>
  <c r="R82" i="1"/>
  <c r="S78" i="1"/>
  <c r="R78" i="1"/>
  <c r="S74" i="1"/>
  <c r="R74" i="1"/>
  <c r="S70" i="1"/>
  <c r="R70" i="1"/>
  <c r="S66" i="1"/>
  <c r="R66" i="1"/>
  <c r="S62" i="1"/>
  <c r="R62" i="1"/>
  <c r="S58" i="1"/>
  <c r="R58" i="1"/>
  <c r="S54" i="1"/>
  <c r="R54" i="1"/>
  <c r="S50" i="1"/>
  <c r="R50" i="1"/>
  <c r="S46" i="1"/>
  <c r="R46" i="1"/>
  <c r="S42" i="1"/>
  <c r="R42" i="1"/>
  <c r="S38" i="1"/>
  <c r="R38" i="1"/>
  <c r="S34" i="1"/>
  <c r="R34" i="1"/>
  <c r="S30" i="1"/>
  <c r="R30" i="1"/>
  <c r="S26" i="1"/>
  <c r="R26" i="1"/>
  <c r="S22" i="1"/>
  <c r="R22" i="1"/>
  <c r="S18" i="1"/>
  <c r="R18" i="1"/>
  <c r="S265" i="1"/>
  <c r="R265" i="1"/>
  <c r="S261" i="1"/>
  <c r="R261" i="1"/>
  <c r="S257" i="1"/>
  <c r="R257" i="1"/>
  <c r="S253" i="1"/>
  <c r="R253" i="1"/>
  <c r="S249" i="1"/>
  <c r="R249" i="1"/>
  <c r="S245" i="1"/>
  <c r="R245" i="1"/>
  <c r="S241" i="1"/>
  <c r="R241" i="1"/>
  <c r="S237" i="1"/>
  <c r="R237" i="1"/>
  <c r="S233" i="1"/>
  <c r="R233" i="1"/>
  <c r="S229" i="1"/>
  <c r="R229" i="1"/>
  <c r="S225" i="1"/>
  <c r="R225" i="1"/>
  <c r="S221" i="1"/>
  <c r="R221" i="1"/>
  <c r="S217" i="1"/>
  <c r="R217" i="1"/>
  <c r="S213" i="1"/>
  <c r="R213" i="1"/>
  <c r="S209" i="1"/>
  <c r="R209" i="1"/>
  <c r="S205" i="1"/>
  <c r="R205" i="1"/>
  <c r="S201" i="1"/>
  <c r="R201" i="1"/>
  <c r="S197" i="1"/>
  <c r="R197" i="1"/>
  <c r="S193" i="1"/>
  <c r="R193" i="1"/>
  <c r="S189" i="1"/>
  <c r="R189" i="1"/>
  <c r="S185" i="1"/>
  <c r="R185" i="1"/>
  <c r="S181" i="1"/>
  <c r="R181" i="1"/>
  <c r="S177" i="1"/>
  <c r="R177" i="1"/>
  <c r="S173" i="1"/>
  <c r="R173" i="1"/>
  <c r="S169" i="1"/>
  <c r="R169" i="1"/>
  <c r="S165" i="1"/>
  <c r="R165" i="1"/>
  <c r="S161" i="1"/>
  <c r="R161" i="1"/>
  <c r="S157" i="1"/>
  <c r="R157" i="1"/>
  <c r="S153" i="1"/>
  <c r="R153" i="1"/>
  <c r="S149" i="1"/>
  <c r="R149" i="1"/>
  <c r="S145" i="1"/>
  <c r="R145" i="1"/>
  <c r="S141" i="1"/>
  <c r="R141" i="1"/>
  <c r="S137" i="1"/>
  <c r="R137" i="1"/>
  <c r="S133" i="1"/>
  <c r="R133" i="1"/>
  <c r="S129" i="1"/>
  <c r="R129" i="1"/>
  <c r="S125" i="1"/>
  <c r="R125" i="1"/>
  <c r="S121" i="1"/>
  <c r="R121" i="1"/>
  <c r="S117" i="1"/>
  <c r="R117" i="1"/>
  <c r="S113" i="1"/>
  <c r="R113" i="1"/>
  <c r="S109" i="1"/>
  <c r="R109" i="1"/>
  <c r="S105" i="1"/>
  <c r="R105" i="1"/>
  <c r="S101" i="1"/>
  <c r="R101" i="1"/>
  <c r="S97" i="1"/>
  <c r="R97" i="1"/>
  <c r="S93" i="1"/>
  <c r="R93" i="1"/>
  <c r="S89" i="1"/>
  <c r="R89" i="1"/>
  <c r="S85" i="1"/>
  <c r="R85" i="1"/>
  <c r="S81" i="1"/>
  <c r="R81" i="1"/>
  <c r="S77" i="1"/>
  <c r="R77" i="1"/>
  <c r="S73" i="1"/>
  <c r="R73" i="1"/>
  <c r="S69" i="1"/>
  <c r="R69" i="1"/>
  <c r="S65" i="1"/>
  <c r="R65" i="1"/>
  <c r="S61" i="1"/>
  <c r="R61" i="1"/>
  <c r="S57" i="1"/>
  <c r="R57" i="1"/>
  <c r="S53" i="1"/>
  <c r="R53" i="1"/>
  <c r="S49" i="1"/>
  <c r="R49" i="1"/>
  <c r="S45" i="1"/>
  <c r="R45" i="1"/>
  <c r="S41" i="1"/>
  <c r="R41" i="1"/>
  <c r="S37" i="1"/>
  <c r="R37" i="1"/>
  <c r="S33" i="1"/>
  <c r="R33" i="1"/>
  <c r="S29" i="1"/>
  <c r="R29" i="1"/>
  <c r="S25" i="1"/>
  <c r="R25" i="1"/>
  <c r="S21" i="1"/>
  <c r="R21" i="1"/>
  <c r="S16" i="1"/>
  <c r="R16" i="1"/>
  <c r="S264" i="1"/>
  <c r="R264" i="1"/>
  <c r="S260" i="1"/>
  <c r="R260" i="1"/>
  <c r="S256" i="1"/>
  <c r="R256" i="1"/>
  <c r="S252" i="1"/>
  <c r="R252" i="1"/>
  <c r="S248" i="1"/>
  <c r="R248" i="1"/>
  <c r="S244" i="1"/>
  <c r="R244" i="1"/>
  <c r="S240" i="1"/>
  <c r="R240" i="1"/>
  <c r="S236" i="1"/>
  <c r="R236" i="1"/>
  <c r="S232" i="1"/>
  <c r="R232" i="1"/>
  <c r="S228" i="1"/>
  <c r="R228" i="1"/>
  <c r="S224" i="1"/>
  <c r="R224" i="1"/>
  <c r="S220" i="1"/>
  <c r="R220" i="1"/>
  <c r="S216" i="1"/>
  <c r="R216" i="1"/>
  <c r="S212" i="1"/>
  <c r="R212" i="1"/>
  <c r="S208" i="1"/>
  <c r="R208" i="1"/>
  <c r="S204" i="1"/>
  <c r="R204" i="1"/>
  <c r="S200" i="1"/>
  <c r="R200" i="1"/>
  <c r="S196" i="1"/>
  <c r="R196" i="1"/>
  <c r="S192" i="1"/>
  <c r="R192" i="1"/>
  <c r="S188" i="1"/>
  <c r="R188" i="1"/>
  <c r="S184" i="1"/>
  <c r="R184" i="1"/>
  <c r="S180" i="1"/>
  <c r="R180" i="1"/>
  <c r="S176" i="1"/>
  <c r="R176" i="1"/>
  <c r="S172" i="1"/>
  <c r="R172" i="1"/>
  <c r="S168" i="1"/>
  <c r="R168" i="1"/>
  <c r="S164" i="1"/>
  <c r="R164" i="1"/>
  <c r="S160" i="1"/>
  <c r="R160" i="1"/>
  <c r="S156" i="1"/>
  <c r="R156" i="1"/>
  <c r="S152" i="1"/>
  <c r="R152" i="1"/>
  <c r="S148" i="1"/>
  <c r="R148" i="1"/>
  <c r="S144" i="1"/>
  <c r="R144" i="1"/>
  <c r="S140" i="1"/>
  <c r="R140" i="1"/>
  <c r="S136" i="1"/>
  <c r="R136" i="1"/>
  <c r="S132" i="1"/>
  <c r="R132" i="1"/>
  <c r="S128" i="1"/>
  <c r="R128" i="1"/>
  <c r="S124" i="1"/>
  <c r="R124" i="1"/>
  <c r="S120" i="1"/>
  <c r="R120" i="1"/>
  <c r="S116" i="1"/>
  <c r="R116" i="1"/>
  <c r="S112" i="1"/>
  <c r="R112" i="1"/>
  <c r="S108" i="1"/>
  <c r="R108" i="1"/>
  <c r="S104" i="1"/>
  <c r="R104" i="1"/>
  <c r="S100" i="1"/>
  <c r="R100" i="1"/>
  <c r="S96" i="1"/>
  <c r="R96" i="1"/>
  <c r="S92" i="1"/>
  <c r="R92" i="1"/>
  <c r="S88" i="1"/>
  <c r="R88" i="1"/>
  <c r="S84" i="1"/>
  <c r="R84" i="1"/>
  <c r="S80" i="1"/>
  <c r="R80" i="1"/>
  <c r="S76" i="1"/>
  <c r="R76" i="1"/>
  <c r="S72" i="1"/>
  <c r="R72" i="1"/>
  <c r="S68" i="1"/>
  <c r="R68" i="1"/>
  <c r="S64" i="1"/>
  <c r="R64" i="1"/>
  <c r="S60" i="1"/>
  <c r="R60" i="1"/>
  <c r="S56" i="1"/>
  <c r="R56" i="1"/>
  <c r="S52" i="1"/>
  <c r="R52" i="1"/>
  <c r="S48" i="1"/>
  <c r="R48" i="1"/>
  <c r="S44" i="1"/>
  <c r="R44" i="1"/>
  <c r="S40" i="1"/>
  <c r="R40" i="1"/>
  <c r="S36" i="1"/>
  <c r="R36" i="1"/>
  <c r="S32" i="1"/>
  <c r="R32" i="1"/>
  <c r="S28" i="1"/>
  <c r="R28" i="1"/>
  <c r="S24" i="1"/>
  <c r="R24" i="1"/>
  <c r="S20" i="1"/>
  <c r="R20" i="1"/>
  <c r="S15" i="1"/>
  <c r="R15" i="1"/>
  <c r="C268" i="1"/>
  <c r="E268" i="1" s="1"/>
  <c r="C269" i="1"/>
  <c r="E269" i="1" s="1"/>
  <c r="C278" i="1"/>
  <c r="E278" i="1" s="1"/>
  <c r="C280" i="1"/>
  <c r="E280" i="1" s="1"/>
  <c r="C281" i="1"/>
  <c r="E281" i="1" s="1"/>
  <c r="C286" i="1"/>
  <c r="E286" i="1" s="1"/>
  <c r="C287" i="1"/>
  <c r="E287" i="1" s="1"/>
  <c r="C291" i="1"/>
  <c r="E291" i="1" s="1"/>
  <c r="C298" i="1"/>
  <c r="E298" i="1" s="1"/>
  <c r="C302" i="1"/>
  <c r="E302" i="1" s="1"/>
  <c r="C303" i="1"/>
  <c r="E303" i="1" s="1"/>
  <c r="C304" i="1"/>
  <c r="E304" i="1" s="1"/>
  <c r="C274" i="1"/>
  <c r="E274" i="1" s="1"/>
  <c r="C275" i="1"/>
  <c r="E275" i="1" s="1"/>
  <c r="C283" i="1"/>
  <c r="E283" i="1" s="1"/>
  <c r="C290" i="1"/>
  <c r="E290" i="1" s="1"/>
  <c r="C292" i="1"/>
  <c r="E292" i="1" s="1"/>
  <c r="C293" i="1"/>
  <c r="E293" i="1" s="1"/>
  <c r="C295" i="1"/>
  <c r="E295" i="1" s="1"/>
  <c r="C308" i="1"/>
  <c r="E308" i="1" s="1"/>
  <c r="C310" i="1"/>
  <c r="E310" i="1" s="1"/>
  <c r="C314" i="1"/>
  <c r="E314" i="1" s="1"/>
  <c r="C270" i="1"/>
  <c r="E270" i="1" s="1"/>
  <c r="C271" i="1"/>
  <c r="E271" i="1" s="1"/>
  <c r="C276" i="1"/>
  <c r="E276" i="1" s="1"/>
  <c r="C277" i="1"/>
  <c r="E277" i="1" s="1"/>
  <c r="C282" i="1"/>
  <c r="E282" i="1" s="1"/>
  <c r="C284" i="1"/>
  <c r="E284" i="1" s="1"/>
  <c r="C285" i="1"/>
  <c r="E285" i="1" s="1"/>
  <c r="C296" i="1"/>
  <c r="E296" i="1" s="1"/>
  <c r="C297" i="1"/>
  <c r="E297" i="1" s="1"/>
  <c r="C300" i="1"/>
  <c r="E300" i="1" s="1"/>
  <c r="C301" i="1"/>
  <c r="E301" i="1" s="1"/>
  <c r="C307" i="1"/>
  <c r="E307" i="1" s="1"/>
  <c r="C313" i="1"/>
  <c r="E313" i="1" s="1"/>
  <c r="C318" i="1"/>
  <c r="E318" i="1" s="1"/>
  <c r="C266" i="1"/>
  <c r="E266" i="1" s="1"/>
  <c r="C267" i="1"/>
  <c r="E267" i="1" s="1"/>
  <c r="C272" i="1"/>
  <c r="E272" i="1" s="1"/>
  <c r="C273" i="1"/>
  <c r="E273" i="1" s="1"/>
  <c r="C279" i="1"/>
  <c r="E279" i="1" s="1"/>
  <c r="C288" i="1"/>
  <c r="E288" i="1" s="1"/>
  <c r="C289" i="1"/>
  <c r="E289" i="1" s="1"/>
  <c r="C294" i="1"/>
  <c r="E294" i="1" s="1"/>
  <c r="C299" i="1"/>
  <c r="E299" i="1" s="1"/>
  <c r="C325" i="1"/>
  <c r="E325" i="1" s="1"/>
  <c r="C327" i="1"/>
  <c r="E327" i="1" s="1"/>
  <c r="C331" i="1"/>
  <c r="E331" i="1" s="1"/>
  <c r="C346" i="1"/>
  <c r="E346" i="1" s="1"/>
  <c r="C355" i="1"/>
  <c r="E355" i="1" s="1"/>
  <c r="C305" i="1"/>
  <c r="E305" i="1" s="1"/>
  <c r="C317" i="1"/>
  <c r="E317" i="1" s="1"/>
  <c r="C319" i="1"/>
  <c r="E319" i="1" s="1"/>
  <c r="C321" i="1"/>
  <c r="E321" i="1" s="1"/>
  <c r="C322" i="1"/>
  <c r="E322" i="1" s="1"/>
  <c r="C326" i="1"/>
  <c r="E326" i="1" s="1"/>
  <c r="C330" i="1"/>
  <c r="E330" i="1" s="1"/>
  <c r="C336" i="1"/>
  <c r="E336" i="1" s="1"/>
  <c r="C337" i="1"/>
  <c r="E337" i="1" s="1"/>
  <c r="C338" i="1"/>
  <c r="E338" i="1" s="1"/>
  <c r="C339" i="1"/>
  <c r="E339" i="1" s="1"/>
  <c r="C340" i="1"/>
  <c r="E340" i="1" s="1"/>
  <c r="C345" i="1"/>
  <c r="E345" i="1" s="1"/>
  <c r="C347" i="1"/>
  <c r="E347" i="1" s="1"/>
  <c r="C348" i="1"/>
  <c r="E348" i="1" s="1"/>
  <c r="C353" i="1"/>
  <c r="E353" i="1" s="1"/>
  <c r="C354" i="1"/>
  <c r="E354" i="1" s="1"/>
  <c r="C358" i="1"/>
  <c r="E358" i="1" s="1"/>
  <c r="C365" i="1"/>
  <c r="E365" i="1" s="1"/>
  <c r="C366" i="1"/>
  <c r="E366" i="1" s="1"/>
  <c r="C371" i="1"/>
  <c r="E371" i="1" s="1"/>
  <c r="C324" i="1"/>
  <c r="E324" i="1" s="1"/>
  <c r="C329" i="1"/>
  <c r="E329" i="1" s="1"/>
  <c r="C334" i="1"/>
  <c r="E334" i="1" s="1"/>
  <c r="C335" i="1"/>
  <c r="E335" i="1" s="1"/>
  <c r="C342" i="1"/>
  <c r="E342" i="1" s="1"/>
  <c r="C350" i="1"/>
  <c r="E350" i="1" s="1"/>
  <c r="C357" i="1"/>
  <c r="E357" i="1" s="1"/>
  <c r="C359" i="1"/>
  <c r="E359" i="1" s="1"/>
  <c r="C360" i="1"/>
  <c r="E360" i="1" s="1"/>
  <c r="C362" i="1"/>
  <c r="E362" i="1" s="1"/>
  <c r="C369" i="1"/>
  <c r="E369" i="1" s="1"/>
  <c r="C370" i="1"/>
  <c r="E370" i="1" s="1"/>
  <c r="C306" i="1"/>
  <c r="E306" i="1" s="1"/>
  <c r="C309" i="1"/>
  <c r="E309" i="1" s="1"/>
  <c r="C311" i="1"/>
  <c r="E311" i="1" s="1"/>
  <c r="C312" i="1"/>
  <c r="E312" i="1" s="1"/>
  <c r="C315" i="1"/>
  <c r="E315" i="1" s="1"/>
  <c r="C316" i="1"/>
  <c r="E316" i="1" s="1"/>
  <c r="C320" i="1"/>
  <c r="E320" i="1" s="1"/>
  <c r="C323" i="1"/>
  <c r="E323" i="1" s="1"/>
  <c r="C328" i="1"/>
  <c r="E328" i="1" s="1"/>
  <c r="C332" i="1"/>
  <c r="E332" i="1" s="1"/>
  <c r="C333" i="1"/>
  <c r="E333" i="1" s="1"/>
  <c r="C341" i="1"/>
  <c r="E341" i="1" s="1"/>
  <c r="C343" i="1"/>
  <c r="E343" i="1" s="1"/>
  <c r="C344" i="1"/>
  <c r="E344" i="1" s="1"/>
  <c r="C349" i="1"/>
  <c r="E349" i="1" s="1"/>
  <c r="C351" i="1"/>
  <c r="E351" i="1" s="1"/>
  <c r="C352" i="1"/>
  <c r="E352" i="1" s="1"/>
  <c r="C363" i="1"/>
  <c r="E363" i="1" s="1"/>
  <c r="C364" i="1"/>
  <c r="E364" i="1" s="1"/>
  <c r="C373" i="1"/>
  <c r="E373" i="1" s="1"/>
  <c r="C375" i="1"/>
  <c r="E375" i="1" s="1"/>
  <c r="C376" i="1"/>
  <c r="E376" i="1" s="1"/>
  <c r="C378" i="1"/>
  <c r="E378" i="1" s="1"/>
  <c r="C377" i="1"/>
  <c r="E377" i="1" s="1"/>
  <c r="C381" i="1"/>
  <c r="E381" i="1" s="1"/>
  <c r="C382" i="1"/>
  <c r="E382" i="1" s="1"/>
  <c r="C387" i="1"/>
  <c r="E387" i="1" s="1"/>
  <c r="C388" i="1"/>
  <c r="E388" i="1" s="1"/>
  <c r="C393" i="1"/>
  <c r="E393" i="1" s="1"/>
  <c r="C398" i="1"/>
  <c r="E398" i="1" s="1"/>
  <c r="C404" i="1"/>
  <c r="E404" i="1" s="1"/>
  <c r="C405" i="1"/>
  <c r="E405" i="1" s="1"/>
  <c r="C406" i="1"/>
  <c r="E406" i="1" s="1"/>
  <c r="C407" i="1"/>
  <c r="E407" i="1" s="1"/>
  <c r="C356" i="1"/>
  <c r="E356" i="1" s="1"/>
  <c r="C368" i="1"/>
  <c r="E368" i="1" s="1"/>
  <c r="C374" i="1"/>
  <c r="E374" i="1" s="1"/>
  <c r="C379" i="1"/>
  <c r="E379" i="1" s="1"/>
  <c r="C385" i="1"/>
  <c r="E385" i="1" s="1"/>
  <c r="C386" i="1"/>
  <c r="E386" i="1" s="1"/>
  <c r="C390" i="1"/>
  <c r="E390" i="1" s="1"/>
  <c r="C397" i="1"/>
  <c r="E397" i="1" s="1"/>
  <c r="C401" i="1"/>
  <c r="E401" i="1" s="1"/>
  <c r="C402" i="1"/>
  <c r="E402" i="1" s="1"/>
  <c r="C403" i="1"/>
  <c r="E403" i="1" s="1"/>
  <c r="C413" i="1"/>
  <c r="E413" i="1" s="1"/>
  <c r="C417" i="1"/>
  <c r="E417" i="1" s="1"/>
  <c r="C418" i="1"/>
  <c r="E418" i="1" s="1"/>
  <c r="C367" i="1"/>
  <c r="E367" i="1" s="1"/>
  <c r="C372" i="1"/>
  <c r="E372" i="1" s="1"/>
  <c r="C389" i="1"/>
  <c r="E389" i="1" s="1"/>
  <c r="C391" i="1"/>
  <c r="E391" i="1" s="1"/>
  <c r="C392" i="1"/>
  <c r="E392" i="1" s="1"/>
  <c r="C394" i="1"/>
  <c r="E394" i="1" s="1"/>
  <c r="C410" i="1"/>
  <c r="E410" i="1" s="1"/>
  <c r="C412" i="1"/>
  <c r="E412" i="1" s="1"/>
  <c r="C416" i="1"/>
  <c r="E416" i="1" s="1"/>
  <c r="C421" i="1"/>
  <c r="E421" i="1" s="1"/>
  <c r="C422" i="1"/>
  <c r="E422" i="1" s="1"/>
  <c r="C423" i="1"/>
  <c r="E423" i="1" s="1"/>
  <c r="C426" i="1"/>
  <c r="E426" i="1" s="1"/>
  <c r="C428" i="1"/>
  <c r="E428" i="1" s="1"/>
  <c r="C429" i="1"/>
  <c r="E429" i="1" s="1"/>
  <c r="C433" i="1"/>
  <c r="E433" i="1" s="1"/>
  <c r="C434" i="1"/>
  <c r="E434" i="1" s="1"/>
  <c r="C440" i="1"/>
  <c r="E440" i="1" s="1"/>
  <c r="C445" i="1"/>
  <c r="E445" i="1" s="1"/>
  <c r="C449" i="1"/>
  <c r="E449" i="1" s="1"/>
  <c r="C450" i="1"/>
  <c r="E450" i="1" s="1"/>
  <c r="C451" i="1"/>
  <c r="E451" i="1" s="1"/>
  <c r="C453" i="1"/>
  <c r="E453" i="1" s="1"/>
  <c r="C456" i="1"/>
  <c r="E456" i="1" s="1"/>
  <c r="C462" i="1"/>
  <c r="E462" i="1" s="1"/>
  <c r="C463" i="1"/>
  <c r="E463" i="1" s="1"/>
  <c r="C464" i="1"/>
  <c r="E464" i="1" s="1"/>
  <c r="C470" i="1"/>
  <c r="E470" i="1" s="1"/>
  <c r="C475" i="1"/>
  <c r="E475" i="1" s="1"/>
  <c r="C476" i="1"/>
  <c r="E476" i="1" s="1"/>
  <c r="C480" i="1"/>
  <c r="E480" i="1" s="1"/>
  <c r="C481" i="1"/>
  <c r="E481" i="1" s="1"/>
  <c r="C486" i="1"/>
  <c r="E486" i="1" s="1"/>
  <c r="C491" i="1"/>
  <c r="E491" i="1" s="1"/>
  <c r="C495" i="1"/>
  <c r="E495" i="1" s="1"/>
  <c r="C498" i="1"/>
  <c r="E498" i="1" s="1"/>
  <c r="C361" i="1"/>
  <c r="E361" i="1" s="1"/>
  <c r="C380" i="1"/>
  <c r="E380" i="1" s="1"/>
  <c r="C383" i="1"/>
  <c r="E383" i="1" s="1"/>
  <c r="C384" i="1"/>
  <c r="E384" i="1" s="1"/>
  <c r="C395" i="1"/>
  <c r="E395" i="1" s="1"/>
  <c r="C396" i="1"/>
  <c r="E396" i="1" s="1"/>
  <c r="C399" i="1"/>
  <c r="E399" i="1" s="1"/>
  <c r="C400" i="1"/>
  <c r="E400" i="1" s="1"/>
  <c r="C408" i="1"/>
  <c r="E408" i="1" s="1"/>
  <c r="C409" i="1"/>
  <c r="E409" i="1" s="1"/>
  <c r="C411" i="1"/>
  <c r="E411" i="1" s="1"/>
  <c r="C414" i="1"/>
  <c r="E414" i="1" s="1"/>
  <c r="C415" i="1"/>
  <c r="E415" i="1" s="1"/>
  <c r="C420" i="1"/>
  <c r="E420" i="1" s="1"/>
  <c r="C427" i="1"/>
  <c r="E427" i="1" s="1"/>
  <c r="C432" i="1"/>
  <c r="E432" i="1" s="1"/>
  <c r="C437" i="1"/>
  <c r="E437" i="1" s="1"/>
  <c r="C438" i="1"/>
  <c r="E438" i="1" s="1"/>
  <c r="C439" i="1"/>
  <c r="E439" i="1" s="1"/>
  <c r="C442" i="1"/>
  <c r="E442" i="1" s="1"/>
  <c r="C444" i="1"/>
  <c r="E444" i="1" s="1"/>
  <c r="C448" i="1"/>
  <c r="E448" i="1" s="1"/>
  <c r="C452" i="1"/>
  <c r="E452" i="1" s="1"/>
  <c r="C467" i="1"/>
  <c r="E467" i="1" s="1"/>
  <c r="C468" i="1"/>
  <c r="E468" i="1" s="1"/>
  <c r="C469" i="1"/>
  <c r="E469" i="1" s="1"/>
  <c r="C474" i="1"/>
  <c r="E474" i="1" s="1"/>
  <c r="C479" i="1"/>
  <c r="E479" i="1" s="1"/>
  <c r="C484" i="1"/>
  <c r="E484" i="1" s="1"/>
  <c r="C485" i="1"/>
  <c r="E485" i="1" s="1"/>
  <c r="C490" i="1"/>
  <c r="E490" i="1" s="1"/>
  <c r="C494" i="1"/>
  <c r="E494" i="1" s="1"/>
  <c r="C424" i="1"/>
  <c r="E424" i="1" s="1"/>
  <c r="C425" i="1"/>
  <c r="E425" i="1" s="1"/>
  <c r="C454" i="1"/>
  <c r="E454" i="1" s="1"/>
  <c r="C472" i="1"/>
  <c r="E472" i="1" s="1"/>
  <c r="C482" i="1"/>
  <c r="E482" i="1" s="1"/>
  <c r="C499" i="1"/>
  <c r="E499" i="1" s="1"/>
  <c r="C503" i="1"/>
  <c r="E503" i="1" s="1"/>
  <c r="C506" i="1"/>
  <c r="E506" i="1" s="1"/>
  <c r="C431" i="1"/>
  <c r="E431" i="1" s="1"/>
  <c r="C447" i="1"/>
  <c r="E447" i="1" s="1"/>
  <c r="C458" i="1"/>
  <c r="E458" i="1" s="1"/>
  <c r="C465" i="1"/>
  <c r="E465" i="1" s="1"/>
  <c r="C466" i="1"/>
  <c r="E466" i="1" s="1"/>
  <c r="C471" i="1"/>
  <c r="E471" i="1" s="1"/>
  <c r="C483" i="1"/>
  <c r="E483" i="1" s="1"/>
  <c r="C487" i="1"/>
  <c r="E487" i="1" s="1"/>
  <c r="C489" i="1"/>
  <c r="E489" i="1" s="1"/>
  <c r="C501" i="1"/>
  <c r="E501" i="1" s="1"/>
  <c r="C508" i="1"/>
  <c r="E508" i="1" s="1"/>
  <c r="C509" i="1"/>
  <c r="E509" i="1" s="1"/>
  <c r="C515" i="1"/>
  <c r="E515" i="1" s="1"/>
  <c r="C435" i="1"/>
  <c r="E435" i="1" s="1"/>
  <c r="C436" i="1"/>
  <c r="E436" i="1" s="1"/>
  <c r="C441" i="1"/>
  <c r="E441" i="1" s="1"/>
  <c r="C443" i="1"/>
  <c r="E443" i="1" s="1"/>
  <c r="C460" i="1"/>
  <c r="E460" i="1" s="1"/>
  <c r="C473" i="1"/>
  <c r="E473" i="1" s="1"/>
  <c r="C493" i="1"/>
  <c r="E493" i="1" s="1"/>
  <c r="C497" i="1"/>
  <c r="E497" i="1" s="1"/>
  <c r="C500" i="1"/>
  <c r="E500" i="1" s="1"/>
  <c r="C502" i="1"/>
  <c r="E502" i="1" s="1"/>
  <c r="C504" i="1"/>
  <c r="E504" i="1" s="1"/>
  <c r="C505" i="1"/>
  <c r="E505" i="1" s="1"/>
  <c r="C511" i="1"/>
  <c r="E511" i="1" s="1"/>
  <c r="C514" i="1"/>
  <c r="E514" i="1" s="1"/>
  <c r="C513" i="1"/>
  <c r="E513" i="1" s="1"/>
  <c r="C419" i="1"/>
  <c r="E419" i="1" s="1"/>
  <c r="C430" i="1"/>
  <c r="E430" i="1" s="1"/>
  <c r="C446" i="1"/>
  <c r="E446" i="1" s="1"/>
  <c r="C455" i="1"/>
  <c r="E455" i="1" s="1"/>
  <c r="C457" i="1"/>
  <c r="E457" i="1" s="1"/>
  <c r="C459" i="1"/>
  <c r="E459" i="1" s="1"/>
  <c r="C461" i="1"/>
  <c r="E461" i="1" s="1"/>
  <c r="C477" i="1"/>
  <c r="E477" i="1" s="1"/>
  <c r="C478" i="1"/>
  <c r="E478" i="1" s="1"/>
  <c r="C488" i="1"/>
  <c r="E488" i="1" s="1"/>
  <c r="C492" i="1"/>
  <c r="E492" i="1" s="1"/>
  <c r="C496" i="1"/>
  <c r="E496" i="1" s="1"/>
  <c r="C507" i="1"/>
  <c r="E507" i="1" s="1"/>
  <c r="C510" i="1"/>
  <c r="E510" i="1" s="1"/>
  <c r="C512" i="1"/>
  <c r="E512" i="1" s="1"/>
  <c r="C15" i="1"/>
  <c r="E15" i="1" s="1"/>
  <c r="I10" i="1" l="1"/>
  <c r="H10" i="1"/>
  <c r="G10" i="1"/>
  <c r="J10" i="1"/>
  <c r="Q12" i="1" l="1"/>
  <c r="Q388" i="1"/>
  <c r="Q196" i="1"/>
  <c r="Q117" i="1"/>
  <c r="Q53" i="1"/>
  <c r="Q500" i="1"/>
  <c r="Q436" i="1"/>
  <c r="Q372" i="1"/>
  <c r="Q308" i="1"/>
  <c r="Q244" i="1"/>
  <c r="Q180" i="1"/>
  <c r="Q161" i="1"/>
  <c r="Q145" i="1"/>
  <c r="Q129" i="1"/>
  <c r="Q113" i="1"/>
  <c r="Q97" i="1"/>
  <c r="Q81" i="1"/>
  <c r="Q65" i="1"/>
  <c r="Q49" i="1"/>
  <c r="Q33" i="1"/>
  <c r="Q17" i="1"/>
  <c r="Q420" i="1"/>
  <c r="Q356" i="1"/>
  <c r="Q228" i="1"/>
  <c r="Q173" i="1"/>
  <c r="Q141" i="1"/>
  <c r="Q125" i="1"/>
  <c r="Q93" i="1"/>
  <c r="Q77" i="1"/>
  <c r="Q45" i="1"/>
  <c r="Q29" i="1"/>
  <c r="Q11" i="1"/>
  <c r="Q4" i="1" s="1"/>
  <c r="Q484" i="1"/>
  <c r="Q292" i="1"/>
  <c r="Q157" i="1"/>
  <c r="Q109" i="1"/>
  <c r="Q61" i="1"/>
  <c r="Q468" i="1"/>
  <c r="Q404" i="1"/>
  <c r="Q340" i="1"/>
  <c r="Q276" i="1"/>
  <c r="Q212" i="1"/>
  <c r="Q169" i="1"/>
  <c r="Q153" i="1"/>
  <c r="Q137" i="1"/>
  <c r="Q121" i="1"/>
  <c r="Q105" i="1"/>
  <c r="Q89" i="1"/>
  <c r="Q73" i="1"/>
  <c r="Q57" i="1"/>
  <c r="Q41" i="1"/>
  <c r="Q25" i="1"/>
  <c r="Q452" i="1"/>
  <c r="Q324" i="1"/>
  <c r="Q260" i="1"/>
  <c r="Q165" i="1"/>
  <c r="Q149" i="1"/>
  <c r="Q133" i="1"/>
  <c r="Q101" i="1"/>
  <c r="Q85" i="1"/>
  <c r="Q69" i="1"/>
  <c r="Q37" i="1"/>
  <c r="Q21" i="1"/>
  <c r="Q504" i="1"/>
  <c r="Q30" i="1"/>
  <c r="Q46" i="1"/>
  <c r="Q62" i="1"/>
  <c r="Q78" i="1"/>
  <c r="Q94" i="1"/>
  <c r="Q110" i="1"/>
  <c r="Q126" i="1"/>
  <c r="Q142" i="1"/>
  <c r="Q158" i="1"/>
  <c r="Q174" i="1"/>
  <c r="Q232" i="1"/>
  <c r="Q296" i="1"/>
  <c r="Q360" i="1"/>
  <c r="Q424" i="1"/>
  <c r="Q488" i="1"/>
  <c r="Q503" i="1"/>
  <c r="Q487" i="1"/>
  <c r="Q471" i="1"/>
  <c r="Q455" i="1"/>
  <c r="Q439" i="1"/>
  <c r="Q423" i="1"/>
  <c r="Q407" i="1"/>
  <c r="Q391" i="1"/>
  <c r="Q375" i="1"/>
  <c r="Q359" i="1"/>
  <c r="Q343" i="1"/>
  <c r="Q327" i="1"/>
  <c r="Q311" i="1"/>
  <c r="Q295" i="1"/>
  <c r="Q279" i="1"/>
  <c r="Q263" i="1"/>
  <c r="Q247" i="1"/>
  <c r="Q231" i="1"/>
  <c r="Q215" i="1"/>
  <c r="Q199" i="1"/>
  <c r="Q183" i="1"/>
  <c r="Q506" i="1"/>
  <c r="Q490" i="1"/>
  <c r="Q474" i="1"/>
  <c r="Q458" i="1"/>
  <c r="Q442" i="1"/>
  <c r="Q426" i="1"/>
  <c r="Q410" i="1"/>
  <c r="Q394" i="1"/>
  <c r="Q378" i="1"/>
  <c r="Q362" i="1"/>
  <c r="Q346" i="1"/>
  <c r="Q330" i="1"/>
  <c r="Q314" i="1"/>
  <c r="Q298" i="1"/>
  <c r="Q282" i="1"/>
  <c r="Q266" i="1"/>
  <c r="Q250" i="1"/>
  <c r="Q234" i="1"/>
  <c r="Q218" i="1"/>
  <c r="Q202" i="1"/>
  <c r="Q186" i="1"/>
  <c r="Q509" i="1"/>
  <c r="Q493" i="1"/>
  <c r="Q477" i="1"/>
  <c r="Q461" i="1"/>
  <c r="Q445" i="1"/>
  <c r="Q429" i="1"/>
  <c r="Q413" i="1"/>
  <c r="Q397" i="1"/>
  <c r="Q381" i="1"/>
  <c r="Q365" i="1"/>
  <c r="Q349" i="1"/>
  <c r="Q333" i="1"/>
  <c r="Q18" i="1"/>
  <c r="Q34" i="1"/>
  <c r="Q50" i="1"/>
  <c r="Q66" i="1"/>
  <c r="Q82" i="1"/>
  <c r="Q98" i="1"/>
  <c r="Q114" i="1"/>
  <c r="Q130" i="1"/>
  <c r="Q146" i="1"/>
  <c r="Q162" i="1"/>
  <c r="Q184" i="1"/>
  <c r="Q248" i="1"/>
  <c r="Q312" i="1"/>
  <c r="Q376" i="1"/>
  <c r="Q440" i="1"/>
  <c r="Q515" i="1"/>
  <c r="Q499" i="1"/>
  <c r="Q483" i="1"/>
  <c r="Q467" i="1"/>
  <c r="Q451" i="1"/>
  <c r="Q435" i="1"/>
  <c r="Q419" i="1"/>
  <c r="Q403" i="1"/>
  <c r="Q387" i="1"/>
  <c r="Q371" i="1"/>
  <c r="Q355" i="1"/>
  <c r="Q339" i="1"/>
  <c r="Q323" i="1"/>
  <c r="Q307" i="1"/>
  <c r="Q291" i="1"/>
  <c r="Q275" i="1"/>
  <c r="Q259" i="1"/>
  <c r="Q243" i="1"/>
  <c r="Q227" i="1"/>
  <c r="Q211" i="1"/>
  <c r="Q195" i="1"/>
  <c r="Q179" i="1"/>
  <c r="Q502" i="1"/>
  <c r="Q486" i="1"/>
  <c r="Q470" i="1"/>
  <c r="Q454" i="1"/>
  <c r="Q438" i="1"/>
  <c r="Q422" i="1"/>
  <c r="Q406" i="1"/>
  <c r="Q390" i="1"/>
  <c r="Q374" i="1"/>
  <c r="Q358" i="1"/>
  <c r="Q342" i="1"/>
  <c r="Q326" i="1"/>
  <c r="Q310" i="1"/>
  <c r="Q294" i="1"/>
  <c r="Q278" i="1"/>
  <c r="Q262" i="1"/>
  <c r="Q246" i="1"/>
  <c r="Q230" i="1"/>
  <c r="Q214" i="1"/>
  <c r="Q198" i="1"/>
  <c r="Q182" i="1"/>
  <c r="Q505" i="1"/>
  <c r="Q489" i="1"/>
  <c r="Q473" i="1"/>
  <c r="Q457" i="1"/>
  <c r="Q441" i="1"/>
  <c r="Q425" i="1"/>
  <c r="Q409" i="1"/>
  <c r="Q393" i="1"/>
  <c r="Q377" i="1"/>
  <c r="Q361" i="1"/>
  <c r="Q345" i="1"/>
  <c r="Q329" i="1"/>
  <c r="Q313" i="1"/>
  <c r="Q297" i="1"/>
  <c r="Q281" i="1"/>
  <c r="Q265" i="1"/>
  <c r="Q249" i="1"/>
  <c r="Q233" i="1"/>
  <c r="Q217" i="1"/>
  <c r="Q201" i="1"/>
  <c r="Q185" i="1"/>
  <c r="Q19" i="1"/>
  <c r="Q35" i="1"/>
  <c r="Q51" i="1"/>
  <c r="Q67" i="1"/>
  <c r="Q83" i="1"/>
  <c r="Q99" i="1"/>
  <c r="Q22" i="1"/>
  <c r="Q38" i="1"/>
  <c r="Q54" i="1"/>
  <c r="Q70" i="1"/>
  <c r="Q86" i="1"/>
  <c r="Q102" i="1"/>
  <c r="Q118" i="1"/>
  <c r="Q134" i="1"/>
  <c r="Q150" i="1"/>
  <c r="Q166" i="1"/>
  <c r="Q200" i="1"/>
  <c r="Q264" i="1"/>
  <c r="Q328" i="1"/>
  <c r="Q392" i="1"/>
  <c r="Q456" i="1"/>
  <c r="Q511" i="1"/>
  <c r="Q495" i="1"/>
  <c r="Q479" i="1"/>
  <c r="Q463" i="1"/>
  <c r="Q447" i="1"/>
  <c r="Q431" i="1"/>
  <c r="Q415" i="1"/>
  <c r="Q399" i="1"/>
  <c r="Q383" i="1"/>
  <c r="Q367" i="1"/>
  <c r="Q351" i="1"/>
  <c r="Q335" i="1"/>
  <c r="Q319" i="1"/>
  <c r="Q303" i="1"/>
  <c r="Q287" i="1"/>
  <c r="Q271" i="1"/>
  <c r="Q255" i="1"/>
  <c r="Q239" i="1"/>
  <c r="Q223" i="1"/>
  <c r="Q207" i="1"/>
  <c r="Q191" i="1"/>
  <c r="Q514" i="1"/>
  <c r="Q498" i="1"/>
  <c r="Q482" i="1"/>
  <c r="Q466" i="1"/>
  <c r="Q450" i="1"/>
  <c r="Q434" i="1"/>
  <c r="Q418" i="1"/>
  <c r="Q402" i="1"/>
  <c r="Q386" i="1"/>
  <c r="Q370" i="1"/>
  <c r="Q354" i="1"/>
  <c r="Q338" i="1"/>
  <c r="Q322" i="1"/>
  <c r="Q306" i="1"/>
  <c r="Q290" i="1"/>
  <c r="Q274" i="1"/>
  <c r="Q258" i="1"/>
  <c r="Q242" i="1"/>
  <c r="Q226" i="1"/>
  <c r="Q210" i="1"/>
  <c r="Q194" i="1"/>
  <c r="Q178" i="1"/>
  <c r="Q501" i="1"/>
  <c r="Q485" i="1"/>
  <c r="Q469" i="1"/>
  <c r="Q453" i="1"/>
  <c r="Q437" i="1"/>
  <c r="Q421" i="1"/>
  <c r="Q405" i="1"/>
  <c r="Q389" i="1"/>
  <c r="Q373" i="1"/>
  <c r="Q357" i="1"/>
  <c r="Q341" i="1"/>
  <c r="Q26" i="1"/>
  <c r="Q42" i="1"/>
  <c r="Q58" i="1"/>
  <c r="Q74" i="1"/>
  <c r="Q90" i="1"/>
  <c r="Q106" i="1"/>
  <c r="Q122" i="1"/>
  <c r="Q138" i="1"/>
  <c r="Q154" i="1"/>
  <c r="Q170" i="1"/>
  <c r="Q216" i="1"/>
  <c r="Q280" i="1"/>
  <c r="Q344" i="1"/>
  <c r="Q408" i="1"/>
  <c r="Q472" i="1"/>
  <c r="Q507" i="1"/>
  <c r="Q491" i="1"/>
  <c r="Q475" i="1"/>
  <c r="Q459" i="1"/>
  <c r="Q443" i="1"/>
  <c r="Q427" i="1"/>
  <c r="Q411" i="1"/>
  <c r="Q395" i="1"/>
  <c r="Q379" i="1"/>
  <c r="Q363" i="1"/>
  <c r="Q347" i="1"/>
  <c r="Q331" i="1"/>
  <c r="Q315" i="1"/>
  <c r="Q299" i="1"/>
  <c r="Q283" i="1"/>
  <c r="Q267" i="1"/>
  <c r="Q251" i="1"/>
  <c r="Q235" i="1"/>
  <c r="Q219" i="1"/>
  <c r="Q203" i="1"/>
  <c r="Q187" i="1"/>
  <c r="Q510" i="1"/>
  <c r="Q494" i="1"/>
  <c r="Q478" i="1"/>
  <c r="Q462" i="1"/>
  <c r="Q446" i="1"/>
  <c r="Q430" i="1"/>
  <c r="Q414" i="1"/>
  <c r="Q398" i="1"/>
  <c r="Q382" i="1"/>
  <c r="Q366" i="1"/>
  <c r="Q350" i="1"/>
  <c r="Q334" i="1"/>
  <c r="Q318" i="1"/>
  <c r="Q302" i="1"/>
  <c r="Q286" i="1"/>
  <c r="Q270" i="1"/>
  <c r="Q254" i="1"/>
  <c r="Q238" i="1"/>
  <c r="Q222" i="1"/>
  <c r="Q206" i="1"/>
  <c r="Q190" i="1"/>
  <c r="Q513" i="1"/>
  <c r="Q497" i="1"/>
  <c r="Q481" i="1"/>
  <c r="Q465" i="1"/>
  <c r="Q449" i="1"/>
  <c r="Q433" i="1"/>
  <c r="Q417" i="1"/>
  <c r="Q401" i="1"/>
  <c r="Q385" i="1"/>
  <c r="Q369" i="1"/>
  <c r="Q353" i="1"/>
  <c r="Q337" i="1"/>
  <c r="Q321" i="1"/>
  <c r="Q305" i="1"/>
  <c r="Q289" i="1"/>
  <c r="Q273" i="1"/>
  <c r="Q257" i="1"/>
  <c r="Q241" i="1"/>
  <c r="Q225" i="1"/>
  <c r="Q209" i="1"/>
  <c r="Q193" i="1"/>
  <c r="Q177" i="1"/>
  <c r="Q27" i="1"/>
  <c r="Q43" i="1"/>
  <c r="Q59" i="1"/>
  <c r="Q75" i="1"/>
  <c r="Q91" i="1"/>
  <c r="Q107" i="1"/>
  <c r="Q317" i="1"/>
  <c r="Q285" i="1"/>
  <c r="Q253" i="1"/>
  <c r="Q221" i="1"/>
  <c r="Q189" i="1"/>
  <c r="Q31" i="1"/>
  <c r="Q63" i="1"/>
  <c r="Q95" i="1"/>
  <c r="Q119" i="1"/>
  <c r="Q135" i="1"/>
  <c r="Q151" i="1"/>
  <c r="Q167" i="1"/>
  <c r="Q204" i="1"/>
  <c r="Q268" i="1"/>
  <c r="Q332" i="1"/>
  <c r="Q396" i="1"/>
  <c r="Q460" i="1"/>
  <c r="Q16" i="1"/>
  <c r="Q32" i="1"/>
  <c r="Q48" i="1"/>
  <c r="Q64" i="1"/>
  <c r="Q80" i="1"/>
  <c r="Q96" i="1"/>
  <c r="Q112" i="1"/>
  <c r="Q128" i="1"/>
  <c r="Q144" i="1"/>
  <c r="Q160" i="1"/>
  <c r="Q176" i="1"/>
  <c r="Q240" i="1"/>
  <c r="Q304" i="1"/>
  <c r="Q368" i="1"/>
  <c r="Q432" i="1"/>
  <c r="Q496" i="1"/>
  <c r="Q309" i="1"/>
  <c r="Q277" i="1"/>
  <c r="Q245" i="1"/>
  <c r="Q213" i="1"/>
  <c r="Q181" i="1"/>
  <c r="Q39" i="1"/>
  <c r="Q71" i="1"/>
  <c r="Q103" i="1"/>
  <c r="Q123" i="1"/>
  <c r="Q139" i="1"/>
  <c r="Q155" i="1"/>
  <c r="Q171" i="1"/>
  <c r="Q220" i="1"/>
  <c r="Q284" i="1"/>
  <c r="Q348" i="1"/>
  <c r="Q412" i="1"/>
  <c r="Q476" i="1"/>
  <c r="Q20" i="1"/>
  <c r="Q36" i="1"/>
  <c r="Q52" i="1"/>
  <c r="Q68" i="1"/>
  <c r="Q84" i="1"/>
  <c r="Q100" i="1"/>
  <c r="Q116" i="1"/>
  <c r="Q132" i="1"/>
  <c r="Q148" i="1"/>
  <c r="Q164" i="1"/>
  <c r="Q192" i="1"/>
  <c r="Q256" i="1"/>
  <c r="Q320" i="1"/>
  <c r="Q384" i="1"/>
  <c r="Q448" i="1"/>
  <c r="Q512" i="1"/>
  <c r="Q301" i="1"/>
  <c r="Q269" i="1"/>
  <c r="Q237" i="1"/>
  <c r="Q205" i="1"/>
  <c r="Q15" i="1"/>
  <c r="Q47" i="1"/>
  <c r="Q79" i="1"/>
  <c r="Q111" i="1"/>
  <c r="Q127" i="1"/>
  <c r="Q143" i="1"/>
  <c r="Q159" i="1"/>
  <c r="Q175" i="1"/>
  <c r="Q236" i="1"/>
  <c r="Q300" i="1"/>
  <c r="Q364" i="1"/>
  <c r="Q428" i="1"/>
  <c r="Q492" i="1"/>
  <c r="Q24" i="1"/>
  <c r="Q40" i="1"/>
  <c r="Q56" i="1"/>
  <c r="Q72" i="1"/>
  <c r="Q88" i="1"/>
  <c r="Q104" i="1"/>
  <c r="Q120" i="1"/>
  <c r="Q136" i="1"/>
  <c r="Q152" i="1"/>
  <c r="Q168" i="1"/>
  <c r="Q208" i="1"/>
  <c r="Q272" i="1"/>
  <c r="Q336" i="1"/>
  <c r="Q400" i="1"/>
  <c r="Q464" i="1"/>
  <c r="Q325" i="1"/>
  <c r="Q293" i="1"/>
  <c r="Q261" i="1"/>
  <c r="Q229" i="1"/>
  <c r="Q197" i="1"/>
  <c r="Q23" i="1"/>
  <c r="Q55" i="1"/>
  <c r="Q87" i="1"/>
  <c r="Q115" i="1"/>
  <c r="Q131" i="1"/>
  <c r="Q147" i="1"/>
  <c r="Q163" i="1"/>
  <c r="Q188" i="1"/>
  <c r="Q252" i="1"/>
  <c r="Q316" i="1"/>
  <c r="Q380" i="1"/>
  <c r="Q444" i="1"/>
  <c r="Q508" i="1"/>
  <c r="Q28" i="1"/>
  <c r="Q44" i="1"/>
  <c r="Q60" i="1"/>
  <c r="Q76" i="1"/>
  <c r="Q92" i="1"/>
  <c r="Q108" i="1"/>
  <c r="Q124" i="1"/>
  <c r="Q140" i="1"/>
  <c r="Q156" i="1"/>
  <c r="Q172" i="1"/>
  <c r="Q224" i="1"/>
  <c r="Q288" i="1"/>
  <c r="Q352" i="1"/>
  <c r="Q416" i="1"/>
  <c r="Q480" i="1"/>
  <c r="N159" i="1"/>
  <c r="N155" i="1"/>
  <c r="N63" i="1"/>
  <c r="N127" i="1"/>
  <c r="N285" i="1"/>
  <c r="N185" i="1"/>
  <c r="N340" i="1"/>
  <c r="N221" i="1"/>
  <c r="N388" i="1"/>
  <c r="N253" i="1"/>
  <c r="N180" i="1"/>
  <c r="N67" i="1"/>
  <c r="N131" i="1"/>
  <c r="N75" i="1"/>
  <c r="N508" i="1"/>
  <c r="N71" i="1"/>
  <c r="N135" i="1"/>
  <c r="N420" i="1"/>
  <c r="N20" i="1"/>
  <c r="N36" i="1"/>
  <c r="N52" i="1"/>
  <c r="N68" i="1"/>
  <c r="N84" i="1"/>
  <c r="N100" i="1"/>
  <c r="N116" i="1"/>
  <c r="N132" i="1"/>
  <c r="N148" i="1"/>
  <c r="N164" i="1"/>
  <c r="N181" i="1"/>
  <c r="N208" i="1"/>
  <c r="N240" i="1"/>
  <c r="N272" i="1"/>
  <c r="N304" i="1"/>
  <c r="N360" i="1"/>
  <c r="N424" i="1"/>
  <c r="N488" i="1"/>
  <c r="N484" i="1"/>
  <c r="N29" i="1"/>
  <c r="N45" i="1"/>
  <c r="N61" i="1"/>
  <c r="N77" i="1"/>
  <c r="N93" i="1"/>
  <c r="N109" i="1"/>
  <c r="N125" i="1"/>
  <c r="N141" i="1"/>
  <c r="N157" i="1"/>
  <c r="N173" i="1"/>
  <c r="N193" i="1"/>
  <c r="N225" i="1"/>
  <c r="N257" i="1"/>
  <c r="N289" i="1"/>
  <c r="N332" i="1"/>
  <c r="N396" i="1"/>
  <c r="N460" i="1"/>
  <c r="N511" i="1"/>
  <c r="N495" i="1"/>
  <c r="N479" i="1"/>
  <c r="N463" i="1"/>
  <c r="N447" i="1"/>
  <c r="N431" i="1"/>
  <c r="N415" i="1"/>
  <c r="N399" i="1"/>
  <c r="N383" i="1"/>
  <c r="N367" i="1"/>
  <c r="N351" i="1"/>
  <c r="N335" i="1"/>
  <c r="N319" i="1"/>
  <c r="N303" i="1"/>
  <c r="N287" i="1"/>
  <c r="N271" i="1"/>
  <c r="N255" i="1"/>
  <c r="N239" i="1"/>
  <c r="N223" i="1"/>
  <c r="N207" i="1"/>
  <c r="N514" i="1"/>
  <c r="N498" i="1"/>
  <c r="N482" i="1"/>
  <c r="N466" i="1"/>
  <c r="N450" i="1"/>
  <c r="N434" i="1"/>
  <c r="N418" i="1"/>
  <c r="N402" i="1"/>
  <c r="N386" i="1"/>
  <c r="N370" i="1"/>
  <c r="N354" i="1"/>
  <c r="N338" i="1"/>
  <c r="N322" i="1"/>
  <c r="N306" i="1"/>
  <c r="N290" i="1"/>
  <c r="N274" i="1"/>
  <c r="N258" i="1"/>
  <c r="N242" i="1"/>
  <c r="N226" i="1"/>
  <c r="N210" i="1"/>
  <c r="N194" i="1"/>
  <c r="N178" i="1"/>
  <c r="N501" i="1"/>
  <c r="N485" i="1"/>
  <c r="N469" i="1"/>
  <c r="N453" i="1"/>
  <c r="N437" i="1"/>
  <c r="N421" i="1"/>
  <c r="N405" i="1"/>
  <c r="N389" i="1"/>
  <c r="N373" i="1"/>
  <c r="N357" i="1"/>
  <c r="N341" i="1"/>
  <c r="N325" i="1"/>
  <c r="N18" i="1"/>
  <c r="N34" i="1"/>
  <c r="N50" i="1"/>
  <c r="N66" i="1"/>
  <c r="N82" i="1"/>
  <c r="N98" i="1"/>
  <c r="N114" i="1"/>
  <c r="N130" i="1"/>
  <c r="N146" i="1"/>
  <c r="N162" i="1"/>
  <c r="N179" i="1"/>
  <c r="N204" i="1"/>
  <c r="N236" i="1"/>
  <c r="N268" i="1"/>
  <c r="N300" i="1"/>
  <c r="N352" i="1"/>
  <c r="N416" i="1"/>
  <c r="N43" i="1"/>
  <c r="N15" i="1"/>
  <c r="N79" i="1"/>
  <c r="N143" i="1"/>
  <c r="N261" i="1"/>
  <c r="N171" i="1"/>
  <c r="N301" i="1"/>
  <c r="N191" i="1"/>
  <c r="N324" i="1"/>
  <c r="N237" i="1"/>
  <c r="N59" i="1"/>
  <c r="N83" i="1"/>
  <c r="N147" i="1"/>
  <c r="N123" i="1"/>
  <c r="N23" i="1"/>
  <c r="N87" i="1"/>
  <c r="N151" i="1"/>
  <c r="N452" i="1"/>
  <c r="N24" i="1"/>
  <c r="N40" i="1"/>
  <c r="N56" i="1"/>
  <c r="N72" i="1"/>
  <c r="N88" i="1"/>
  <c r="N104" i="1"/>
  <c r="N120" i="1"/>
  <c r="N136" i="1"/>
  <c r="N152" i="1"/>
  <c r="N168" i="1"/>
  <c r="N187" i="1"/>
  <c r="N216" i="1"/>
  <c r="N248" i="1"/>
  <c r="N280" i="1"/>
  <c r="N312" i="1"/>
  <c r="N376" i="1"/>
  <c r="N440" i="1"/>
  <c r="N504" i="1"/>
  <c r="N17" i="1"/>
  <c r="N33" i="1"/>
  <c r="N49" i="1"/>
  <c r="N65" i="1"/>
  <c r="N81" i="1"/>
  <c r="N97" i="1"/>
  <c r="N113" i="1"/>
  <c r="N129" i="1"/>
  <c r="N145" i="1"/>
  <c r="N161" i="1"/>
  <c r="N177" i="1"/>
  <c r="N201" i="1"/>
  <c r="N233" i="1"/>
  <c r="N265" i="1"/>
  <c r="N297" i="1"/>
  <c r="N348" i="1"/>
  <c r="N412" i="1"/>
  <c r="N476" i="1"/>
  <c r="N507" i="1"/>
  <c r="N491" i="1"/>
  <c r="N475" i="1"/>
  <c r="N459" i="1"/>
  <c r="N443" i="1"/>
  <c r="N427" i="1"/>
  <c r="N411" i="1"/>
  <c r="N395" i="1"/>
  <c r="N379" i="1"/>
  <c r="N363" i="1"/>
  <c r="N347" i="1"/>
  <c r="N331" i="1"/>
  <c r="N315" i="1"/>
  <c r="N299" i="1"/>
  <c r="N283" i="1"/>
  <c r="N267" i="1"/>
  <c r="N251" i="1"/>
  <c r="N235" i="1"/>
  <c r="N219" i="1"/>
  <c r="N203" i="1"/>
  <c r="N510" i="1"/>
  <c r="N494" i="1"/>
  <c r="N478" i="1"/>
  <c r="N462" i="1"/>
  <c r="N446" i="1"/>
  <c r="N430" i="1"/>
  <c r="N414" i="1"/>
  <c r="N398" i="1"/>
  <c r="N382" i="1"/>
  <c r="N366" i="1"/>
  <c r="N350" i="1"/>
  <c r="N334" i="1"/>
  <c r="N318" i="1"/>
  <c r="N302" i="1"/>
  <c r="N286" i="1"/>
  <c r="N270" i="1"/>
  <c r="N254" i="1"/>
  <c r="N238" i="1"/>
  <c r="N222" i="1"/>
  <c r="N206" i="1"/>
  <c r="N190" i="1"/>
  <c r="N513" i="1"/>
  <c r="N497" i="1"/>
  <c r="N481" i="1"/>
  <c r="N465" i="1"/>
  <c r="N449" i="1"/>
  <c r="N433" i="1"/>
  <c r="N417" i="1"/>
  <c r="N401" i="1"/>
  <c r="N385" i="1"/>
  <c r="N369" i="1"/>
  <c r="N353" i="1"/>
  <c r="N337" i="1"/>
  <c r="N321" i="1"/>
  <c r="N22" i="1"/>
  <c r="N38" i="1"/>
  <c r="N54" i="1"/>
  <c r="N70" i="1"/>
  <c r="N86" i="1"/>
  <c r="N102" i="1"/>
  <c r="N118" i="1"/>
  <c r="N134" i="1"/>
  <c r="N150" i="1"/>
  <c r="N166" i="1"/>
  <c r="N184" i="1"/>
  <c r="N212" i="1"/>
  <c r="N244" i="1"/>
  <c r="N276" i="1"/>
  <c r="N308" i="1"/>
  <c r="N368" i="1"/>
  <c r="N432" i="1"/>
  <c r="N496" i="1"/>
  <c r="N91" i="1"/>
  <c r="N31" i="1"/>
  <c r="N95" i="1"/>
  <c r="N356" i="1"/>
  <c r="N229" i="1"/>
  <c r="N12" i="1"/>
  <c r="N269" i="1"/>
  <c r="N175" i="1"/>
  <c r="N293" i="1"/>
  <c r="N213" i="1"/>
  <c r="N107" i="1"/>
  <c r="N99" i="1"/>
  <c r="N163" i="1"/>
  <c r="N19" i="1"/>
  <c r="N39" i="1"/>
  <c r="N103" i="1"/>
  <c r="N167" i="1"/>
  <c r="N500" i="1"/>
  <c r="N28" i="1"/>
  <c r="N44" i="1"/>
  <c r="N60" i="1"/>
  <c r="N76" i="1"/>
  <c r="N92" i="1"/>
  <c r="N108" i="1"/>
  <c r="N124" i="1"/>
  <c r="N140" i="1"/>
  <c r="N156" i="1"/>
  <c r="N172" i="1"/>
  <c r="N192" i="1"/>
  <c r="N224" i="1"/>
  <c r="N256" i="1"/>
  <c r="N288" i="1"/>
  <c r="N328" i="1"/>
  <c r="N392" i="1"/>
  <c r="N456" i="1"/>
  <c r="N436" i="1"/>
  <c r="N21" i="1"/>
  <c r="N37" i="1"/>
  <c r="N53" i="1"/>
  <c r="N69" i="1"/>
  <c r="N85" i="1"/>
  <c r="N101" i="1"/>
  <c r="N117" i="1"/>
  <c r="N133" i="1"/>
  <c r="N149" i="1"/>
  <c r="N165" i="1"/>
  <c r="N183" i="1"/>
  <c r="N209" i="1"/>
  <c r="N241" i="1"/>
  <c r="N273" i="1"/>
  <c r="N305" i="1"/>
  <c r="N364" i="1"/>
  <c r="N428" i="1"/>
  <c r="N492" i="1"/>
  <c r="N503" i="1"/>
  <c r="N487" i="1"/>
  <c r="N471" i="1"/>
  <c r="N455" i="1"/>
  <c r="N439" i="1"/>
  <c r="N423" i="1"/>
  <c r="N407" i="1"/>
  <c r="N391" i="1"/>
  <c r="N375" i="1"/>
  <c r="N359" i="1"/>
  <c r="N343" i="1"/>
  <c r="N327" i="1"/>
  <c r="N311" i="1"/>
  <c r="N295" i="1"/>
  <c r="N279" i="1"/>
  <c r="N263" i="1"/>
  <c r="N247" i="1"/>
  <c r="N231" i="1"/>
  <c r="N215" i="1"/>
  <c r="N199" i="1"/>
  <c r="N506" i="1"/>
  <c r="N490" i="1"/>
  <c r="N474" i="1"/>
  <c r="N458" i="1"/>
  <c r="N442" i="1"/>
  <c r="N426" i="1"/>
  <c r="N410" i="1"/>
  <c r="N394" i="1"/>
  <c r="N378" i="1"/>
  <c r="N362" i="1"/>
  <c r="N346" i="1"/>
  <c r="N330" i="1"/>
  <c r="N314" i="1"/>
  <c r="N298" i="1"/>
  <c r="N282" i="1"/>
  <c r="N266" i="1"/>
  <c r="N250" i="1"/>
  <c r="N234" i="1"/>
  <c r="N218" i="1"/>
  <c r="N202" i="1"/>
  <c r="N186" i="1"/>
  <c r="N509" i="1"/>
  <c r="N493" i="1"/>
  <c r="N477" i="1"/>
  <c r="N461" i="1"/>
  <c r="N445" i="1"/>
  <c r="N429" i="1"/>
  <c r="N413" i="1"/>
  <c r="N397" i="1"/>
  <c r="N381" i="1"/>
  <c r="N365" i="1"/>
  <c r="N349" i="1"/>
  <c r="N333" i="1"/>
  <c r="N317" i="1"/>
  <c r="N26" i="1"/>
  <c r="N42" i="1"/>
  <c r="N58" i="1"/>
  <c r="N74" i="1"/>
  <c r="N90" i="1"/>
  <c r="N106" i="1"/>
  <c r="N122" i="1"/>
  <c r="N138" i="1"/>
  <c r="N154" i="1"/>
  <c r="N170" i="1"/>
  <c r="N189" i="1"/>
  <c r="N220" i="1"/>
  <c r="N252" i="1"/>
  <c r="N284" i="1"/>
  <c r="N320" i="1"/>
  <c r="N384" i="1"/>
  <c r="N448" i="1"/>
  <c r="N512" i="1"/>
  <c r="N139" i="1"/>
  <c r="N47" i="1"/>
  <c r="N111" i="1"/>
  <c r="N309" i="1"/>
  <c r="N205" i="1"/>
  <c r="N372" i="1"/>
  <c r="N245" i="1"/>
  <c r="N11" i="1"/>
  <c r="N4" i="1" s="1"/>
  <c r="N277" i="1"/>
  <c r="N197" i="1"/>
  <c r="N35" i="1"/>
  <c r="N115" i="1"/>
  <c r="N27" i="1"/>
  <c r="N51" i="1"/>
  <c r="N55" i="1"/>
  <c r="N119" i="1"/>
  <c r="N404" i="1"/>
  <c r="N16" i="1"/>
  <c r="N32" i="1"/>
  <c r="N48" i="1"/>
  <c r="N64" i="1"/>
  <c r="N80" i="1"/>
  <c r="N96" i="1"/>
  <c r="N112" i="1"/>
  <c r="N128" i="1"/>
  <c r="N144" i="1"/>
  <c r="N160" i="1"/>
  <c r="N176" i="1"/>
  <c r="N200" i="1"/>
  <c r="N232" i="1"/>
  <c r="N264" i="1"/>
  <c r="N296" i="1"/>
  <c r="N344" i="1"/>
  <c r="N408" i="1"/>
  <c r="N472" i="1"/>
  <c r="N468" i="1"/>
  <c r="N25" i="1"/>
  <c r="N41" i="1"/>
  <c r="N57" i="1"/>
  <c r="N73" i="1"/>
  <c r="N89" i="1"/>
  <c r="N105" i="1"/>
  <c r="N121" i="1"/>
  <c r="N137" i="1"/>
  <c r="N153" i="1"/>
  <c r="N169" i="1"/>
  <c r="N188" i="1"/>
  <c r="N217" i="1"/>
  <c r="N249" i="1"/>
  <c r="N281" i="1"/>
  <c r="N316" i="1"/>
  <c r="N380" i="1"/>
  <c r="N444" i="1"/>
  <c r="N515" i="1"/>
  <c r="N499" i="1"/>
  <c r="N483" i="1"/>
  <c r="N467" i="1"/>
  <c r="N451" i="1"/>
  <c r="N435" i="1"/>
  <c r="N419" i="1"/>
  <c r="N403" i="1"/>
  <c r="N387" i="1"/>
  <c r="N371" i="1"/>
  <c r="N355" i="1"/>
  <c r="N339" i="1"/>
  <c r="N323" i="1"/>
  <c r="N307" i="1"/>
  <c r="N291" i="1"/>
  <c r="N275" i="1"/>
  <c r="N259" i="1"/>
  <c r="N243" i="1"/>
  <c r="N227" i="1"/>
  <c r="N211" i="1"/>
  <c r="N195" i="1"/>
  <c r="N502" i="1"/>
  <c r="N486" i="1"/>
  <c r="N470" i="1"/>
  <c r="N454" i="1"/>
  <c r="N438" i="1"/>
  <c r="N422" i="1"/>
  <c r="N406" i="1"/>
  <c r="N390" i="1"/>
  <c r="N374" i="1"/>
  <c r="N358" i="1"/>
  <c r="N342" i="1"/>
  <c r="N326" i="1"/>
  <c r="N310" i="1"/>
  <c r="N294" i="1"/>
  <c r="N278" i="1"/>
  <c r="N262" i="1"/>
  <c r="N246" i="1"/>
  <c r="N230" i="1"/>
  <c r="N214" i="1"/>
  <c r="N198" i="1"/>
  <c r="N182" i="1"/>
  <c r="N505" i="1"/>
  <c r="N489" i="1"/>
  <c r="N473" i="1"/>
  <c r="N457" i="1"/>
  <c r="N441" i="1"/>
  <c r="N425" i="1"/>
  <c r="N409" i="1"/>
  <c r="N393" i="1"/>
  <c r="N377" i="1"/>
  <c r="N361" i="1"/>
  <c r="N345" i="1"/>
  <c r="N329" i="1"/>
  <c r="N313" i="1"/>
  <c r="N30" i="1"/>
  <c r="N46" i="1"/>
  <c r="N62" i="1"/>
  <c r="N78" i="1"/>
  <c r="N94" i="1"/>
  <c r="N110" i="1"/>
  <c r="N126" i="1"/>
  <c r="N142" i="1"/>
  <c r="N158" i="1"/>
  <c r="N174" i="1"/>
  <c r="N196" i="1"/>
  <c r="N228" i="1"/>
  <c r="N260" i="1"/>
  <c r="N292" i="1"/>
  <c r="N336" i="1"/>
  <c r="N400" i="1"/>
  <c r="N464" i="1"/>
  <c r="N480" i="1"/>
  <c r="T12" i="1"/>
  <c r="T515" i="1"/>
  <c r="T447" i="1"/>
  <c r="T296" i="1"/>
  <c r="T462" i="1"/>
  <c r="T398" i="1"/>
  <c r="T366" i="1"/>
  <c r="T271" i="1"/>
  <c r="T489" i="1"/>
  <c r="T381" i="1"/>
  <c r="T365" i="1"/>
  <c r="T479" i="1"/>
  <c r="T451" i="1"/>
  <c r="T383" i="1"/>
  <c r="T351" i="1"/>
  <c r="T292" i="1"/>
  <c r="T478" i="1"/>
  <c r="T354" i="1"/>
  <c r="T342" i="1"/>
  <c r="T501" i="1"/>
  <c r="T453" i="1"/>
  <c r="T337" i="1"/>
  <c r="T294" i="1"/>
  <c r="T480" i="1"/>
  <c r="T464" i="1"/>
  <c r="T456" i="1"/>
  <c r="T436" i="1"/>
  <c r="T428" i="1"/>
  <c r="T368" i="1"/>
  <c r="T332" i="1"/>
  <c r="T317" i="1"/>
  <c r="T285" i="1"/>
  <c r="T491" i="1"/>
  <c r="T470" i="1"/>
  <c r="T410" i="1"/>
  <c r="T350" i="1"/>
  <c r="T473" i="1"/>
  <c r="T413" i="1"/>
  <c r="T369" i="1"/>
  <c r="T487" i="1"/>
  <c r="T435" i="1"/>
  <c r="T391" i="1"/>
  <c r="T363" i="1"/>
  <c r="T324" i="1"/>
  <c r="T304" i="1"/>
  <c r="T510" i="1"/>
  <c r="T450" i="1"/>
  <c r="T362" i="1"/>
  <c r="T287" i="1"/>
  <c r="T267" i="1"/>
  <c r="T485" i="1"/>
  <c r="T433" i="1"/>
  <c r="T345" i="1"/>
  <c r="T314" i="1"/>
  <c r="T282" i="1"/>
  <c r="T508" i="1"/>
  <c r="T484" i="1"/>
  <c r="T440" i="1"/>
  <c r="T420" i="1"/>
  <c r="T404" i="1"/>
  <c r="T388" i="1"/>
  <c r="T352" i="1"/>
  <c r="T336" i="1"/>
  <c r="T305" i="1"/>
  <c r="T277" i="1"/>
  <c r="T507" i="1"/>
  <c r="T475" i="1"/>
  <c r="T439" i="1"/>
  <c r="T415" i="1"/>
  <c r="T387" i="1"/>
  <c r="T335" i="1"/>
  <c r="T288" i="1"/>
  <c r="T514" i="1"/>
  <c r="T502" i="1"/>
  <c r="T486" i="1"/>
  <c r="T474" i="1"/>
  <c r="T454" i="1"/>
  <c r="T430" i="1"/>
  <c r="T414" i="1"/>
  <c r="T390" i="1"/>
  <c r="T358" i="1"/>
  <c r="T323" i="1"/>
  <c r="T299" i="1"/>
  <c r="T505" i="1"/>
  <c r="T465" i="1"/>
  <c r="T429" i="1"/>
  <c r="T397" i="1"/>
  <c r="T377" i="1"/>
  <c r="T357" i="1"/>
  <c r="T503" i="1"/>
  <c r="T471" i="1"/>
  <c r="T443" i="1"/>
  <c r="T419" i="1"/>
  <c r="T395" i="1"/>
  <c r="T312" i="1"/>
  <c r="T284" i="1"/>
  <c r="T268" i="1"/>
  <c r="T498" i="1"/>
  <c r="T466" i="1"/>
  <c r="T406" i="1"/>
  <c r="T378" i="1"/>
  <c r="T338" i="1"/>
  <c r="T303" i="1"/>
  <c r="T279" i="1"/>
  <c r="T513" i="1"/>
  <c r="T477" i="1"/>
  <c r="T449" i="1"/>
  <c r="T417" i="1"/>
  <c r="T361" i="1"/>
  <c r="T333" i="1"/>
  <c r="T322" i="1"/>
  <c r="T310" i="1"/>
  <c r="T290" i="1"/>
  <c r="T274" i="1"/>
  <c r="T512" i="1"/>
  <c r="T504" i="1"/>
  <c r="T492" i="1"/>
  <c r="T476" i="1"/>
  <c r="T452" i="1"/>
  <c r="T444" i="1"/>
  <c r="T416" i="1"/>
  <c r="T408" i="1"/>
  <c r="T400" i="1"/>
  <c r="T392" i="1"/>
  <c r="T384" i="1"/>
  <c r="T376" i="1"/>
  <c r="T364" i="1"/>
  <c r="T356" i="1"/>
  <c r="T348" i="1"/>
  <c r="T340" i="1"/>
  <c r="T329" i="1"/>
  <c r="T313" i="1"/>
  <c r="T301" i="1"/>
  <c r="T293" i="1"/>
  <c r="T273" i="1"/>
  <c r="T499" i="1"/>
  <c r="T467" i="1"/>
  <c r="T431" i="1"/>
  <c r="T379" i="1"/>
  <c r="T367" i="1"/>
  <c r="T355" i="1"/>
  <c r="T328" i="1"/>
  <c r="T300" i="1"/>
  <c r="T276" i="1"/>
  <c r="T446" i="1"/>
  <c r="T426" i="1"/>
  <c r="T382" i="1"/>
  <c r="T291" i="1"/>
  <c r="T275" i="1"/>
  <c r="T481" i="1"/>
  <c r="T457" i="1"/>
  <c r="T421" i="1"/>
  <c r="T393" i="1"/>
  <c r="T373" i="1"/>
  <c r="T349" i="1"/>
  <c r="T318" i="1"/>
  <c r="T495" i="1"/>
  <c r="T463" i="1"/>
  <c r="T411" i="1"/>
  <c r="T375" i="1"/>
  <c r="T347" i="1"/>
  <c r="T331" i="1"/>
  <c r="T458" i="1"/>
  <c r="T402" i="1"/>
  <c r="T370" i="1"/>
  <c r="T346" i="1"/>
  <c r="T334" i="1"/>
  <c r="T319" i="1"/>
  <c r="T295" i="1"/>
  <c r="T493" i="1"/>
  <c r="T469" i="1"/>
  <c r="T441" i="1"/>
  <c r="T409" i="1"/>
  <c r="T353" i="1"/>
  <c r="T306" i="1"/>
  <c r="T286" i="1"/>
  <c r="T270" i="1"/>
  <c r="T500" i="1"/>
  <c r="T488" i="1"/>
  <c r="T472" i="1"/>
  <c r="T460" i="1"/>
  <c r="T432" i="1"/>
  <c r="T424" i="1"/>
  <c r="T372" i="1"/>
  <c r="T325" i="1"/>
  <c r="T309" i="1"/>
  <c r="T281" i="1"/>
  <c r="T459" i="1"/>
  <c r="T407" i="1"/>
  <c r="T343" i="1"/>
  <c r="T316" i="1"/>
  <c r="T272" i="1"/>
  <c r="T506" i="1"/>
  <c r="T494" i="1"/>
  <c r="T482" i="1"/>
  <c r="T438" i="1"/>
  <c r="T422" i="1"/>
  <c r="T374" i="1"/>
  <c r="T315" i="1"/>
  <c r="T497" i="1"/>
  <c r="T445" i="1"/>
  <c r="T385" i="1"/>
  <c r="T341" i="1"/>
  <c r="T298" i="1"/>
  <c r="T455" i="1"/>
  <c r="T280" i="1"/>
  <c r="T490" i="1"/>
  <c r="T394" i="1"/>
  <c r="T509" i="1"/>
  <c r="T461" i="1"/>
  <c r="T401" i="1"/>
  <c r="T326" i="1"/>
  <c r="T302" i="1"/>
  <c r="T266" i="1"/>
  <c r="T468" i="1"/>
  <c r="T448" i="1"/>
  <c r="T412" i="1"/>
  <c r="T396" i="1"/>
  <c r="T380" i="1"/>
  <c r="T360" i="1"/>
  <c r="T344" i="1"/>
  <c r="T321" i="1"/>
  <c r="T297" i="1"/>
  <c r="T289" i="1"/>
  <c r="T269" i="1"/>
  <c r="T210" i="1"/>
  <c r="T178" i="1"/>
  <c r="T146" i="1"/>
  <c r="T118" i="1"/>
  <c r="T86" i="1"/>
  <c r="T54" i="1"/>
  <c r="T18" i="1"/>
  <c r="T237" i="1"/>
  <c r="T205" i="1"/>
  <c r="T173" i="1"/>
  <c r="T141" i="1"/>
  <c r="T109" i="1"/>
  <c r="T77" i="1"/>
  <c r="T49" i="1"/>
  <c r="T17" i="1"/>
  <c r="T228" i="1"/>
  <c r="T192" i="1"/>
  <c r="T152" i="1"/>
  <c r="T120" i="1"/>
  <c r="T92" i="1"/>
  <c r="T76" i="1"/>
  <c r="T60" i="1"/>
  <c r="T44" i="1"/>
  <c r="T28" i="1"/>
  <c r="T262" i="1"/>
  <c r="T246" i="1"/>
  <c r="T230" i="1"/>
  <c r="T214" i="1"/>
  <c r="T182" i="1"/>
  <c r="T150" i="1"/>
  <c r="T114" i="1"/>
  <c r="T82" i="1"/>
  <c r="T50" i="1"/>
  <c r="T22" i="1"/>
  <c r="T241" i="1"/>
  <c r="T209" i="1"/>
  <c r="T177" i="1"/>
  <c r="T145" i="1"/>
  <c r="T113" i="1"/>
  <c r="T81" i="1"/>
  <c r="T45" i="1"/>
  <c r="T264" i="1"/>
  <c r="T236" i="1"/>
  <c r="T208" i="1"/>
  <c r="T180" i="1"/>
  <c r="T156" i="1"/>
  <c r="T124" i="1"/>
  <c r="T263" i="1"/>
  <c r="T247" i="1"/>
  <c r="T231" i="1"/>
  <c r="T215" i="1"/>
  <c r="T199" i="1"/>
  <c r="T183" i="1"/>
  <c r="T167" i="1"/>
  <c r="T151" i="1"/>
  <c r="T135" i="1"/>
  <c r="T119" i="1"/>
  <c r="T103" i="1"/>
  <c r="T87" i="1"/>
  <c r="T71" i="1"/>
  <c r="T55" i="1"/>
  <c r="T39" i="1"/>
  <c r="T23" i="1"/>
  <c r="T202" i="1"/>
  <c r="T170" i="1"/>
  <c r="T138" i="1"/>
  <c r="T110" i="1"/>
  <c r="T78" i="1"/>
  <c r="T46" i="1"/>
  <c r="T261" i="1"/>
  <c r="T229" i="1"/>
  <c r="T197" i="1"/>
  <c r="T165" i="1"/>
  <c r="T133" i="1"/>
  <c r="T101" i="1"/>
  <c r="T69" i="1"/>
  <c r="T41" i="1"/>
  <c r="T256" i="1"/>
  <c r="T220" i="1"/>
  <c r="T184" i="1"/>
  <c r="T144" i="1"/>
  <c r="T112" i="1"/>
  <c r="T88" i="1"/>
  <c r="T72" i="1"/>
  <c r="T56" i="1"/>
  <c r="T40" i="1"/>
  <c r="T24" i="1"/>
  <c r="T258" i="1"/>
  <c r="T242" i="1"/>
  <c r="T226" i="1"/>
  <c r="T206" i="1"/>
  <c r="T174" i="1"/>
  <c r="T142" i="1"/>
  <c r="T106" i="1"/>
  <c r="T74" i="1"/>
  <c r="T42" i="1"/>
  <c r="T265" i="1"/>
  <c r="T233" i="1"/>
  <c r="T201" i="1"/>
  <c r="T169" i="1"/>
  <c r="T137" i="1"/>
  <c r="T105" i="1"/>
  <c r="T73" i="1"/>
  <c r="T37" i="1"/>
  <c r="T260" i="1"/>
  <c r="T232" i="1"/>
  <c r="T204" i="1"/>
  <c r="T172" i="1"/>
  <c r="T148" i="1"/>
  <c r="T116" i="1"/>
  <c r="T259" i="1"/>
  <c r="T243" i="1"/>
  <c r="T227" i="1"/>
  <c r="T211" i="1"/>
  <c r="T195" i="1"/>
  <c r="T179" i="1"/>
  <c r="T163" i="1"/>
  <c r="T147" i="1"/>
  <c r="T131" i="1"/>
  <c r="T115" i="1"/>
  <c r="T99" i="1"/>
  <c r="T83" i="1"/>
  <c r="T67" i="1"/>
  <c r="T51" i="1"/>
  <c r="T35" i="1"/>
  <c r="T19" i="1"/>
  <c r="T194" i="1"/>
  <c r="T162" i="1"/>
  <c r="T134" i="1"/>
  <c r="T102" i="1"/>
  <c r="T70" i="1"/>
  <c r="T34" i="1"/>
  <c r="T253" i="1"/>
  <c r="T221" i="1"/>
  <c r="T193" i="1"/>
  <c r="T157" i="1"/>
  <c r="T125" i="1"/>
  <c r="T93" i="1"/>
  <c r="T61" i="1"/>
  <c r="T33" i="1"/>
  <c r="T248" i="1"/>
  <c r="T212" i="1"/>
  <c r="T176" i="1"/>
  <c r="T136" i="1"/>
  <c r="T104" i="1"/>
  <c r="T84" i="1"/>
  <c r="T68" i="1"/>
  <c r="T52" i="1"/>
  <c r="T36" i="1"/>
  <c r="T20" i="1"/>
  <c r="T254" i="1"/>
  <c r="T238" i="1"/>
  <c r="T222" i="1"/>
  <c r="T198" i="1"/>
  <c r="T166" i="1"/>
  <c r="T130" i="1"/>
  <c r="T98" i="1"/>
  <c r="T66" i="1"/>
  <c r="T38" i="1"/>
  <c r="T257" i="1"/>
  <c r="T225" i="1"/>
  <c r="T189" i="1"/>
  <c r="T161" i="1"/>
  <c r="T129" i="1"/>
  <c r="T97" i="1"/>
  <c r="T65" i="1"/>
  <c r="T29" i="1"/>
  <c r="T252" i="1"/>
  <c r="T224" i="1"/>
  <c r="T196" i="1"/>
  <c r="T168" i="1"/>
  <c r="T140" i="1"/>
  <c r="T108" i="1"/>
  <c r="T255" i="1"/>
  <c r="T239" i="1"/>
  <c r="T223" i="1"/>
  <c r="T207" i="1"/>
  <c r="T191" i="1"/>
  <c r="T175" i="1"/>
  <c r="T159" i="1"/>
  <c r="T143" i="1"/>
  <c r="T127" i="1"/>
  <c r="T111" i="1"/>
  <c r="T95" i="1"/>
  <c r="T79" i="1"/>
  <c r="T63" i="1"/>
  <c r="T47" i="1"/>
  <c r="T31" i="1"/>
  <c r="T15" i="1"/>
  <c r="T154" i="1"/>
  <c r="T185" i="1"/>
  <c r="T85" i="1"/>
  <c r="T25" i="1"/>
  <c r="T200" i="1"/>
  <c r="T128" i="1"/>
  <c r="T80" i="1"/>
  <c r="T48" i="1"/>
  <c r="T16" i="1"/>
  <c r="T234" i="1"/>
  <c r="T190" i="1"/>
  <c r="T122" i="1"/>
  <c r="T58" i="1"/>
  <c r="T249" i="1"/>
  <c r="T181" i="1"/>
  <c r="T121" i="1"/>
  <c r="T53" i="1"/>
  <c r="T244" i="1"/>
  <c r="T188" i="1"/>
  <c r="T132" i="1"/>
  <c r="T251" i="1"/>
  <c r="T219" i="1"/>
  <c r="T187" i="1"/>
  <c r="T155" i="1"/>
  <c r="T123" i="1"/>
  <c r="T91" i="1"/>
  <c r="T59" i="1"/>
  <c r="T27" i="1"/>
  <c r="T186" i="1"/>
  <c r="T126" i="1"/>
  <c r="T94" i="1"/>
  <c r="T62" i="1"/>
  <c r="T26" i="1"/>
  <c r="T245" i="1"/>
  <c r="T213" i="1"/>
  <c r="T149" i="1"/>
  <c r="T117" i="1"/>
  <c r="T57" i="1"/>
  <c r="T240" i="1"/>
  <c r="T164" i="1"/>
  <c r="T100" i="1"/>
  <c r="T64" i="1"/>
  <c r="T32" i="1"/>
  <c r="T250" i="1"/>
  <c r="T218" i="1"/>
  <c r="T158" i="1"/>
  <c r="T90" i="1"/>
  <c r="T30" i="1"/>
  <c r="T217" i="1"/>
  <c r="T153" i="1"/>
  <c r="T89" i="1"/>
  <c r="T21" i="1"/>
  <c r="T216" i="1"/>
  <c r="T160" i="1"/>
  <c r="T96" i="1"/>
  <c r="T235" i="1"/>
  <c r="T203" i="1"/>
  <c r="T171" i="1"/>
  <c r="T139" i="1"/>
  <c r="T107" i="1"/>
  <c r="T75" i="1"/>
  <c r="T43" i="1"/>
  <c r="K511" i="1"/>
  <c r="K495" i="1"/>
  <c r="K479" i="1"/>
  <c r="K463" i="1"/>
  <c r="K447" i="1"/>
  <c r="K431" i="1"/>
  <c r="K415" i="1"/>
  <c r="K399" i="1"/>
  <c r="K383" i="1"/>
  <c r="K367" i="1"/>
  <c r="K351" i="1"/>
  <c r="K335" i="1"/>
  <c r="K319" i="1"/>
  <c r="K303" i="1"/>
  <c r="K287" i="1"/>
  <c r="K271" i="1"/>
  <c r="K506" i="1"/>
  <c r="K490" i="1"/>
  <c r="K474" i="1"/>
  <c r="K458" i="1"/>
  <c r="K442" i="1"/>
  <c r="K426" i="1"/>
  <c r="K410" i="1"/>
  <c r="K394" i="1"/>
  <c r="K378" i="1"/>
  <c r="K362" i="1"/>
  <c r="K346" i="1"/>
  <c r="K330" i="1"/>
  <c r="K314" i="1"/>
  <c r="K298" i="1"/>
  <c r="K282" i="1"/>
  <c r="K266" i="1"/>
  <c r="K501" i="1"/>
  <c r="K485" i="1"/>
  <c r="K469" i="1"/>
  <c r="K453" i="1"/>
  <c r="K437" i="1"/>
  <c r="K421" i="1"/>
  <c r="K405" i="1"/>
  <c r="K389" i="1"/>
  <c r="K373" i="1"/>
  <c r="K357" i="1"/>
  <c r="K341" i="1"/>
  <c r="K325" i="1"/>
  <c r="K309" i="1"/>
  <c r="K293" i="1"/>
  <c r="K277" i="1"/>
  <c r="K508" i="1"/>
  <c r="K492" i="1"/>
  <c r="K476" i="1"/>
  <c r="K460" i="1"/>
  <c r="K507" i="1"/>
  <c r="K491" i="1"/>
  <c r="K475" i="1"/>
  <c r="K459" i="1"/>
  <c r="K443" i="1"/>
  <c r="K427" i="1"/>
  <c r="K411" i="1"/>
  <c r="K395" i="1"/>
  <c r="K379" i="1"/>
  <c r="K363" i="1"/>
  <c r="K347" i="1"/>
  <c r="K331" i="1"/>
  <c r="K315" i="1"/>
  <c r="K299" i="1"/>
  <c r="K283" i="1"/>
  <c r="K267" i="1"/>
  <c r="K502" i="1"/>
  <c r="K486" i="1"/>
  <c r="K470" i="1"/>
  <c r="K454" i="1"/>
  <c r="K438" i="1"/>
  <c r="K422" i="1"/>
  <c r="K406" i="1"/>
  <c r="K390" i="1"/>
  <c r="K374" i="1"/>
  <c r="K358" i="1"/>
  <c r="K342" i="1"/>
  <c r="K326" i="1"/>
  <c r="K310" i="1"/>
  <c r="K294" i="1"/>
  <c r="K278" i="1"/>
  <c r="K513" i="1"/>
  <c r="K497" i="1"/>
  <c r="K481" i="1"/>
  <c r="K465" i="1"/>
  <c r="K449" i="1"/>
  <c r="K433" i="1"/>
  <c r="K417" i="1"/>
  <c r="K401" i="1"/>
  <c r="K385" i="1"/>
  <c r="K369" i="1"/>
  <c r="K353" i="1"/>
  <c r="K337" i="1"/>
  <c r="K321" i="1"/>
  <c r="K305" i="1"/>
  <c r="K289" i="1"/>
  <c r="K273" i="1"/>
  <c r="K504" i="1"/>
  <c r="K488" i="1"/>
  <c r="K472" i="1"/>
  <c r="K456" i="1"/>
  <c r="K11" i="1"/>
  <c r="K4" i="1" s="1"/>
  <c r="K503" i="1"/>
  <c r="K487" i="1"/>
  <c r="K471" i="1"/>
  <c r="K455" i="1"/>
  <c r="K439" i="1"/>
  <c r="K423" i="1"/>
  <c r="K407" i="1"/>
  <c r="K391" i="1"/>
  <c r="K375" i="1"/>
  <c r="K359" i="1"/>
  <c r="K343" i="1"/>
  <c r="K327" i="1"/>
  <c r="K311" i="1"/>
  <c r="K295" i="1"/>
  <c r="K279" i="1"/>
  <c r="K514" i="1"/>
  <c r="K498" i="1"/>
  <c r="K482" i="1"/>
  <c r="K466" i="1"/>
  <c r="K450" i="1"/>
  <c r="K434" i="1"/>
  <c r="K418" i="1"/>
  <c r="K402" i="1"/>
  <c r="K386" i="1"/>
  <c r="K370" i="1"/>
  <c r="K354" i="1"/>
  <c r="K338" i="1"/>
  <c r="K322" i="1"/>
  <c r="K306" i="1"/>
  <c r="K290" i="1"/>
  <c r="K274" i="1"/>
  <c r="K509" i="1"/>
  <c r="K493" i="1"/>
  <c r="K477" i="1"/>
  <c r="K461" i="1"/>
  <c r="K445" i="1"/>
  <c r="K429" i="1"/>
  <c r="K413" i="1"/>
  <c r="K397" i="1"/>
  <c r="K381" i="1"/>
  <c r="K365" i="1"/>
  <c r="K349" i="1"/>
  <c r="K333" i="1"/>
  <c r="K317" i="1"/>
  <c r="K301" i="1"/>
  <c r="K285" i="1"/>
  <c r="K269" i="1"/>
  <c r="K500" i="1"/>
  <c r="K484" i="1"/>
  <c r="K468" i="1"/>
  <c r="K452" i="1"/>
  <c r="K436" i="1"/>
  <c r="K420" i="1"/>
  <c r="K404" i="1"/>
  <c r="K388" i="1"/>
  <c r="K372" i="1"/>
  <c r="K356" i="1"/>
  <c r="K340" i="1"/>
  <c r="K324" i="1"/>
  <c r="K308" i="1"/>
  <c r="K515" i="1"/>
  <c r="K499" i="1"/>
  <c r="K483" i="1"/>
  <c r="K467" i="1"/>
  <c r="K451" i="1"/>
  <c r="K435" i="1"/>
  <c r="K419" i="1"/>
  <c r="K403" i="1"/>
  <c r="K387" i="1"/>
  <c r="K371" i="1"/>
  <c r="K355" i="1"/>
  <c r="K339" i="1"/>
  <c r="K323" i="1"/>
  <c r="K307" i="1"/>
  <c r="K291" i="1"/>
  <c r="K275" i="1"/>
  <c r="K510" i="1"/>
  <c r="K494" i="1"/>
  <c r="K478" i="1"/>
  <c r="K462" i="1"/>
  <c r="K446" i="1"/>
  <c r="K430" i="1"/>
  <c r="K414" i="1"/>
  <c r="K398" i="1"/>
  <c r="K382" i="1"/>
  <c r="K366" i="1"/>
  <c r="K350" i="1"/>
  <c r="K334" i="1"/>
  <c r="K318" i="1"/>
  <c r="K302" i="1"/>
  <c r="K286" i="1"/>
  <c r="K270" i="1"/>
  <c r="K505" i="1"/>
  <c r="K489" i="1"/>
  <c r="K473" i="1"/>
  <c r="K457" i="1"/>
  <c r="K441" i="1"/>
  <c r="K425" i="1"/>
  <c r="K409" i="1"/>
  <c r="K393" i="1"/>
  <c r="K377" i="1"/>
  <c r="K361" i="1"/>
  <c r="K345" i="1"/>
  <c r="K329" i="1"/>
  <c r="K313" i="1"/>
  <c r="K297" i="1"/>
  <c r="K281" i="1"/>
  <c r="K512" i="1"/>
  <c r="K496" i="1"/>
  <c r="K480" i="1"/>
  <c r="K464" i="1"/>
  <c r="K448" i="1"/>
  <c r="K432" i="1"/>
  <c r="K416" i="1"/>
  <c r="K400" i="1"/>
  <c r="K384" i="1"/>
  <c r="K368" i="1"/>
  <c r="K352" i="1"/>
  <c r="K336" i="1"/>
  <c r="K320" i="1"/>
  <c r="K304" i="1"/>
  <c r="K440" i="1"/>
  <c r="K408" i="1"/>
  <c r="K376" i="1"/>
  <c r="K344" i="1"/>
  <c r="K312" i="1"/>
  <c r="K288" i="1"/>
  <c r="K272" i="1"/>
  <c r="K428" i="1"/>
  <c r="K396" i="1"/>
  <c r="K364" i="1"/>
  <c r="K332" i="1"/>
  <c r="K300" i="1"/>
  <c r="K284" i="1"/>
  <c r="K268" i="1"/>
  <c r="K424" i="1"/>
  <c r="K392" i="1"/>
  <c r="K360" i="1"/>
  <c r="K328" i="1"/>
  <c r="K296" i="1"/>
  <c r="K280" i="1"/>
  <c r="K12" i="1"/>
  <c r="K6" i="1" s="1"/>
  <c r="K444" i="1"/>
  <c r="K412" i="1"/>
  <c r="K380" i="1"/>
  <c r="K348" i="1"/>
  <c r="K316" i="1"/>
  <c r="K292" i="1"/>
  <c r="K276" i="1"/>
  <c r="K251" i="1"/>
  <c r="K187" i="1"/>
  <c r="K127" i="1"/>
  <c r="K254" i="1"/>
  <c r="K238" i="1"/>
  <c r="K222" i="1"/>
  <c r="K206" i="1"/>
  <c r="K190" i="1"/>
  <c r="K174" i="1"/>
  <c r="K158" i="1"/>
  <c r="K142" i="1"/>
  <c r="K126" i="1"/>
  <c r="K110" i="1"/>
  <c r="K94" i="1"/>
  <c r="K78" i="1"/>
  <c r="K62" i="1"/>
  <c r="K46" i="1"/>
  <c r="K30" i="1"/>
  <c r="K255" i="1"/>
  <c r="K191" i="1"/>
  <c r="K11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25" i="1"/>
  <c r="K247" i="1"/>
  <c r="K183" i="1"/>
  <c r="K115" i="1"/>
  <c r="K245" i="1"/>
  <c r="K256" i="1"/>
  <c r="K240" i="1"/>
  <c r="K224" i="1"/>
  <c r="K208" i="1"/>
  <c r="K192" i="1"/>
  <c r="K176" i="1"/>
  <c r="K160" i="1"/>
  <c r="K144" i="1"/>
  <c r="K128" i="1"/>
  <c r="K112" i="1"/>
  <c r="K96" i="1"/>
  <c r="K80" i="1"/>
  <c r="K64" i="1"/>
  <c r="K48" i="1"/>
  <c r="K16" i="1"/>
  <c r="K211" i="1"/>
  <c r="K147" i="1"/>
  <c r="K107" i="1"/>
  <c r="K71" i="1"/>
  <c r="K39" i="1"/>
  <c r="K235" i="1"/>
  <c r="K171" i="1"/>
  <c r="K83" i="1"/>
  <c r="K250" i="1"/>
  <c r="K234" i="1"/>
  <c r="K218" i="1"/>
  <c r="K202" i="1"/>
  <c r="K186" i="1"/>
  <c r="K170" i="1"/>
  <c r="K154" i="1"/>
  <c r="K138" i="1"/>
  <c r="K122" i="1"/>
  <c r="K106" i="1"/>
  <c r="K90" i="1"/>
  <c r="K74" i="1"/>
  <c r="K58" i="1"/>
  <c r="K42" i="1"/>
  <c r="K26" i="1"/>
  <c r="K239" i="1"/>
  <c r="K175" i="1"/>
  <c r="K261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21" i="1"/>
  <c r="K231" i="1"/>
  <c r="K167" i="1"/>
  <c r="K265" i="1"/>
  <c r="K237" i="1"/>
  <c r="K252" i="1"/>
  <c r="K236" i="1"/>
  <c r="K220" i="1"/>
  <c r="K204" i="1"/>
  <c r="K188" i="1"/>
  <c r="K172" i="1"/>
  <c r="K156" i="1"/>
  <c r="K140" i="1"/>
  <c r="K124" i="1"/>
  <c r="K108" i="1"/>
  <c r="K92" i="1"/>
  <c r="K76" i="1"/>
  <c r="K60" i="1"/>
  <c r="K44" i="1"/>
  <c r="K28" i="1"/>
  <c r="K259" i="1"/>
  <c r="K195" i="1"/>
  <c r="K131" i="1"/>
  <c r="K103" i="1"/>
  <c r="K87" i="1"/>
  <c r="K67" i="1"/>
  <c r="K51" i="1"/>
  <c r="K35" i="1"/>
  <c r="K19" i="1"/>
  <c r="K24" i="1"/>
  <c r="K79" i="1"/>
  <c r="K47" i="1"/>
  <c r="K15" i="1"/>
  <c r="K219" i="1"/>
  <c r="K155" i="1"/>
  <c r="K262" i="1"/>
  <c r="K246" i="1"/>
  <c r="K230" i="1"/>
  <c r="K214" i="1"/>
  <c r="K198" i="1"/>
  <c r="K182" i="1"/>
  <c r="K166" i="1"/>
  <c r="K150" i="1"/>
  <c r="K134" i="1"/>
  <c r="K118" i="1"/>
  <c r="K102" i="1"/>
  <c r="K86" i="1"/>
  <c r="K70" i="1"/>
  <c r="K54" i="1"/>
  <c r="K38" i="1"/>
  <c r="K22" i="1"/>
  <c r="K223" i="1"/>
  <c r="K159" i="1"/>
  <c r="K249" i="1"/>
  <c r="K225" i="1"/>
  <c r="K209" i="1"/>
  <c r="K193" i="1"/>
  <c r="K177" i="1"/>
  <c r="K161" i="1"/>
  <c r="K145" i="1"/>
  <c r="K129" i="1"/>
  <c r="K113" i="1"/>
  <c r="K97" i="1"/>
  <c r="K81" i="1"/>
  <c r="K65" i="1"/>
  <c r="K49" i="1"/>
  <c r="K33" i="1"/>
  <c r="K17" i="1"/>
  <c r="K215" i="1"/>
  <c r="K151" i="1"/>
  <c r="K257" i="1"/>
  <c r="K264" i="1"/>
  <c r="K248" i="1"/>
  <c r="K232" i="1"/>
  <c r="K216" i="1"/>
  <c r="K200" i="1"/>
  <c r="K184" i="1"/>
  <c r="K168" i="1"/>
  <c r="K152" i="1"/>
  <c r="K136" i="1"/>
  <c r="K120" i="1"/>
  <c r="K104" i="1"/>
  <c r="K88" i="1"/>
  <c r="K72" i="1"/>
  <c r="K56" i="1"/>
  <c r="K40" i="1"/>
  <c r="K243" i="1"/>
  <c r="K179" i="1"/>
  <c r="K123" i="1"/>
  <c r="K99" i="1"/>
  <c r="K63" i="1"/>
  <c r="K31" i="1"/>
  <c r="K203" i="1"/>
  <c r="K139" i="1"/>
  <c r="K258" i="1"/>
  <c r="K242" i="1"/>
  <c r="K226" i="1"/>
  <c r="K210" i="1"/>
  <c r="K194" i="1"/>
  <c r="K178" i="1"/>
  <c r="K162" i="1"/>
  <c r="K146" i="1"/>
  <c r="K130" i="1"/>
  <c r="K114" i="1"/>
  <c r="K98" i="1"/>
  <c r="K82" i="1"/>
  <c r="K66" i="1"/>
  <c r="K50" i="1"/>
  <c r="K34" i="1"/>
  <c r="K18" i="1"/>
  <c r="K207" i="1"/>
  <c r="K143" i="1"/>
  <c r="K241" i="1"/>
  <c r="K221" i="1"/>
  <c r="K205" i="1"/>
  <c r="K189" i="1"/>
  <c r="K173" i="1"/>
  <c r="K157" i="1"/>
  <c r="K141" i="1"/>
  <c r="K125" i="1"/>
  <c r="K109" i="1"/>
  <c r="K93" i="1"/>
  <c r="K77" i="1"/>
  <c r="K61" i="1"/>
  <c r="K45" i="1"/>
  <c r="K29" i="1"/>
  <c r="K263" i="1"/>
  <c r="K199" i="1"/>
  <c r="K135" i="1"/>
  <c r="K253" i="1"/>
  <c r="K260" i="1"/>
  <c r="K244" i="1"/>
  <c r="K228" i="1"/>
  <c r="K212" i="1"/>
  <c r="K196" i="1"/>
  <c r="K180" i="1"/>
  <c r="K164" i="1"/>
  <c r="K148" i="1"/>
  <c r="K132" i="1"/>
  <c r="K116" i="1"/>
  <c r="K100" i="1"/>
  <c r="K84" i="1"/>
  <c r="K68" i="1"/>
  <c r="K52" i="1"/>
  <c r="K36" i="1"/>
  <c r="K20" i="1"/>
  <c r="K227" i="1"/>
  <c r="K163" i="1"/>
  <c r="K111" i="1"/>
  <c r="K95" i="1"/>
  <c r="K75" i="1"/>
  <c r="K59" i="1"/>
  <c r="K43" i="1"/>
  <c r="K27" i="1"/>
  <c r="K32" i="1"/>
  <c r="K91" i="1"/>
  <c r="K55" i="1"/>
  <c r="K23" i="1"/>
  <c r="J273" i="1"/>
  <c r="J289" i="1"/>
  <c r="J292" i="1"/>
  <c r="J269" i="1"/>
  <c r="J281" i="1"/>
  <c r="J293" i="1"/>
  <c r="J268" i="1"/>
  <c r="J277" i="1"/>
  <c r="J280" i="1"/>
  <c r="J285" i="1"/>
  <c r="J297" i="1"/>
  <c r="J301" i="1"/>
  <c r="J318" i="1"/>
  <c r="J335" i="1"/>
  <c r="J336" i="1"/>
  <c r="J339" i="1"/>
  <c r="J344" i="1"/>
  <c r="J347" i="1"/>
  <c r="J352" i="1"/>
  <c r="J356" i="1"/>
  <c r="J359" i="1"/>
  <c r="J368" i="1"/>
  <c r="J308" i="1"/>
  <c r="J310" i="1"/>
  <c r="J314" i="1"/>
  <c r="J319" i="1"/>
  <c r="J322" i="1"/>
  <c r="J327" i="1"/>
  <c r="J340" i="1"/>
  <c r="J348" i="1"/>
  <c r="J360" i="1"/>
  <c r="J384" i="1"/>
  <c r="J396" i="1"/>
  <c r="J400" i="1"/>
  <c r="J412" i="1"/>
  <c r="J371" i="1"/>
  <c r="J388" i="1"/>
  <c r="J391" i="1"/>
  <c r="J372" i="1"/>
  <c r="J493" i="1"/>
  <c r="J375" i="1"/>
  <c r="J392" i="1"/>
  <c r="J424" i="1"/>
  <c r="J435" i="1"/>
  <c r="J457" i="1"/>
  <c r="J460" i="1"/>
  <c r="J465" i="1"/>
  <c r="J477" i="1"/>
  <c r="J482" i="1"/>
  <c r="J428" i="1"/>
  <c r="J432" i="1"/>
  <c r="J448" i="1"/>
  <c r="J469" i="1"/>
  <c r="J470" i="1"/>
  <c r="J485" i="1"/>
  <c r="J486" i="1"/>
  <c r="J490" i="1"/>
  <c r="J439" i="1"/>
  <c r="J440" i="1"/>
  <c r="J444" i="1"/>
  <c r="J452" i="1"/>
  <c r="J474" i="1"/>
  <c r="J494" i="1"/>
  <c r="J501" i="1"/>
  <c r="J513" i="1"/>
  <c r="J514" i="1"/>
  <c r="J456" i="1"/>
  <c r="J509" i="1"/>
  <c r="J416" i="1"/>
  <c r="J423" i="1"/>
  <c r="J453" i="1"/>
  <c r="J481" i="1"/>
  <c r="J498" i="1"/>
  <c r="J502" i="1"/>
  <c r="J505" i="1"/>
  <c r="J497" i="1"/>
  <c r="J489" i="1"/>
  <c r="J420" i="1"/>
  <c r="J510" i="1"/>
  <c r="J427" i="1"/>
  <c r="J364" i="1"/>
  <c r="J376" i="1"/>
  <c r="J473" i="1"/>
  <c r="J443" i="1"/>
  <c r="J436" i="1"/>
  <c r="J411" i="1"/>
  <c r="J466" i="1"/>
  <c r="J447" i="1"/>
  <c r="J478" i="1"/>
  <c r="J419" i="1"/>
  <c r="J363" i="1"/>
  <c r="J326" i="1"/>
  <c r="J351" i="1"/>
  <c r="J404" i="1"/>
  <c r="J330" i="1"/>
  <c r="J408" i="1"/>
  <c r="J355" i="1"/>
  <c r="J343" i="1"/>
  <c r="J331" i="1"/>
  <c r="J305" i="1"/>
  <c r="J311" i="1"/>
  <c r="J506" i="1"/>
  <c r="J431" i="1"/>
  <c r="J415" i="1"/>
  <c r="J403" i="1"/>
  <c r="J387" i="1"/>
  <c r="J380" i="1"/>
  <c r="J407" i="1"/>
  <c r="J399" i="1"/>
  <c r="J395" i="1"/>
  <c r="J383" i="1"/>
  <c r="J379" i="1"/>
  <c r="J367" i="1"/>
  <c r="J323" i="1"/>
  <c r="J304" i="1"/>
  <c r="J284" i="1"/>
  <c r="J272" i="1"/>
  <c r="J296" i="1"/>
  <c r="J276" i="1"/>
  <c r="J315" i="1"/>
  <c r="J288" i="1"/>
  <c r="J300" i="1"/>
  <c r="J515" i="1"/>
  <c r="J475" i="1"/>
  <c r="J503" i="1"/>
  <c r="J479" i="1"/>
  <c r="J463" i="1"/>
  <c r="J495" i="1"/>
  <c r="J446" i="1"/>
  <c r="J421" i="1"/>
  <c r="J414" i="1"/>
  <c r="J512" i="1"/>
  <c r="J504" i="1"/>
  <c r="J455" i="1"/>
  <c r="J433" i="1"/>
  <c r="J426" i="1"/>
  <c r="J458" i="1"/>
  <c r="J450" i="1"/>
  <c r="J418" i="1"/>
  <c r="J406" i="1"/>
  <c r="J390" i="1"/>
  <c r="J374" i="1"/>
  <c r="J333" i="1"/>
  <c r="J287" i="1"/>
  <c r="J302" i="1"/>
  <c r="J290" i="1"/>
  <c r="J279" i="1"/>
  <c r="J483" i="1"/>
  <c r="J467" i="1"/>
  <c r="J437" i="1"/>
  <c r="J430" i="1"/>
  <c r="J500" i="1"/>
  <c r="J488" i="1"/>
  <c r="J476" i="1"/>
  <c r="J468" i="1"/>
  <c r="J449" i="1"/>
  <c r="J442" i="1"/>
  <c r="J438" i="1"/>
  <c r="J422" i="1"/>
  <c r="J462" i="1"/>
  <c r="J434" i="1"/>
  <c r="J425" i="1"/>
  <c r="J394" i="1"/>
  <c r="J369" i="1"/>
  <c r="J362" i="1"/>
  <c r="J410" i="1"/>
  <c r="J397" i="1"/>
  <c r="J381" i="1"/>
  <c r="J365" i="1"/>
  <c r="J386" i="1"/>
  <c r="J389" i="1"/>
  <c r="J316" i="1"/>
  <c r="J309" i="1"/>
  <c r="J342" i="1"/>
  <c r="J334" i="1"/>
  <c r="J307" i="1"/>
  <c r="J337" i="1"/>
  <c r="J329" i="1"/>
  <c r="J295" i="1"/>
  <c r="J294" i="1"/>
  <c r="J270" i="1"/>
  <c r="J393" i="1"/>
  <c r="J370" i="1"/>
  <c r="J401" i="1"/>
  <c r="J382" i="1"/>
  <c r="J341" i="1"/>
  <c r="J332" i="1"/>
  <c r="J350" i="1"/>
  <c r="J321" i="1"/>
  <c r="J317" i="1"/>
  <c r="J313" i="1"/>
  <c r="J274" i="1"/>
  <c r="J283" i="1"/>
  <c r="J275" i="1"/>
  <c r="J499" i="1"/>
  <c r="J491" i="1"/>
  <c r="J508" i="1"/>
  <c r="J496" i="1"/>
  <c r="J484" i="1"/>
  <c r="J459" i="1"/>
  <c r="J451" i="1"/>
  <c r="J417" i="1"/>
  <c r="J445" i="1"/>
  <c r="J461" i="1"/>
  <c r="J454" i="1"/>
  <c r="J402" i="1"/>
  <c r="J377" i="1"/>
  <c r="J354" i="1"/>
  <c r="J325" i="1"/>
  <c r="J320" i="1"/>
  <c r="J306" i="1"/>
  <c r="J291" i="1"/>
  <c r="J511" i="1"/>
  <c r="J487" i="1"/>
  <c r="J471" i="1"/>
  <c r="J507" i="1"/>
  <c r="J492" i="1"/>
  <c r="J480" i="1"/>
  <c r="J472" i="1"/>
  <c r="J464" i="1"/>
  <c r="J429" i="1"/>
  <c r="J413" i="1"/>
  <c r="J441" i="1"/>
  <c r="J409" i="1"/>
  <c r="J385" i="1"/>
  <c r="J378" i="1"/>
  <c r="J353" i="1"/>
  <c r="J349" i="1"/>
  <c r="J361" i="1"/>
  <c r="J405" i="1"/>
  <c r="J373" i="1"/>
  <c r="J366" i="1"/>
  <c r="J345" i="1"/>
  <c r="J346" i="1"/>
  <c r="J338" i="1"/>
  <c r="J286" i="1"/>
  <c r="J298" i="1"/>
  <c r="J299" i="1"/>
  <c r="J278" i="1"/>
  <c r="J271" i="1"/>
  <c r="J358" i="1"/>
  <c r="J398" i="1"/>
  <c r="J357" i="1"/>
  <c r="J328" i="1"/>
  <c r="J312" i="1"/>
  <c r="J324" i="1"/>
  <c r="J303" i="1"/>
  <c r="J282" i="1"/>
  <c r="J266" i="1"/>
  <c r="J267" i="1"/>
  <c r="G268" i="1"/>
  <c r="G280" i="1"/>
  <c r="G293" i="1"/>
  <c r="G292" i="1"/>
  <c r="G269" i="1"/>
  <c r="G272" i="1"/>
  <c r="G274" i="1"/>
  <c r="G281" i="1"/>
  <c r="G288" i="1"/>
  <c r="G290" i="1"/>
  <c r="G304" i="1"/>
  <c r="G319" i="1"/>
  <c r="G340" i="1"/>
  <c r="G348" i="1"/>
  <c r="G355" i="1"/>
  <c r="G308" i="1"/>
  <c r="G311" i="1"/>
  <c r="G315" i="1"/>
  <c r="G335" i="1"/>
  <c r="G360" i="1"/>
  <c r="G359" i="1"/>
  <c r="G367" i="1"/>
  <c r="G372" i="1"/>
  <c r="G373" i="1"/>
  <c r="G379" i="1"/>
  <c r="G387" i="1"/>
  <c r="G389" i="1"/>
  <c r="G403" i="1"/>
  <c r="G392" i="1"/>
  <c r="G412" i="1"/>
  <c r="G416" i="1"/>
  <c r="G357" i="1"/>
  <c r="G369" i="1"/>
  <c r="G381" i="1"/>
  <c r="G391" i="1"/>
  <c r="G471" i="1"/>
  <c r="G440" i="1"/>
  <c r="G421" i="1"/>
  <c r="G456" i="1"/>
  <c r="G460" i="1"/>
  <c r="G463" i="1"/>
  <c r="G502" i="1"/>
  <c r="G424" i="1"/>
  <c r="G433" i="1"/>
  <c r="G449" i="1"/>
  <c r="G506" i="1"/>
  <c r="G428" i="1"/>
  <c r="G437" i="1"/>
  <c r="G470" i="1"/>
  <c r="G475" i="1"/>
  <c r="G482" i="1"/>
  <c r="G486" i="1"/>
  <c r="G473" i="1"/>
  <c r="G443" i="1"/>
  <c r="G385" i="1"/>
  <c r="G447" i="1"/>
  <c r="G498" i="1"/>
  <c r="G427" i="1"/>
  <c r="G459" i="1"/>
  <c r="G450" i="1"/>
  <c r="G423" i="1"/>
  <c r="G347" i="1"/>
  <c r="G493" i="1"/>
  <c r="G477" i="1"/>
  <c r="G441" i="1"/>
  <c r="G413" i="1"/>
  <c r="G402" i="1"/>
  <c r="G356" i="1"/>
  <c r="G332" i="1"/>
  <c r="G405" i="1"/>
  <c r="G393" i="1"/>
  <c r="G351" i="1"/>
  <c r="G343" i="1"/>
  <c r="G352" i="1"/>
  <c r="G345" i="1"/>
  <c r="G326" i="1"/>
  <c r="G510" i="1"/>
  <c r="G501" i="1"/>
  <c r="G494" i="1"/>
  <c r="G420" i="1"/>
  <c r="G432" i="1"/>
  <c r="G507" i="1"/>
  <c r="G462" i="1"/>
  <c r="G445" i="1"/>
  <c r="G407" i="1"/>
  <c r="G399" i="1"/>
  <c r="G371" i="1"/>
  <c r="G455" i="1"/>
  <c r="G435" i="1"/>
  <c r="G401" i="1"/>
  <c r="G397" i="1"/>
  <c r="G376" i="1"/>
  <c r="G353" i="1"/>
  <c r="G415" i="1"/>
  <c r="G380" i="1"/>
  <c r="G327" i="1"/>
  <c r="G344" i="1"/>
  <c r="G323" i="1"/>
  <c r="G341" i="1"/>
  <c r="G320" i="1"/>
  <c r="G514" i="1"/>
  <c r="G436" i="1"/>
  <c r="G505" i="1"/>
  <c r="G509" i="1"/>
  <c r="G474" i="1"/>
  <c r="G466" i="1"/>
  <c r="G452" i="1"/>
  <c r="G439" i="1"/>
  <c r="G431" i="1"/>
  <c r="G485" i="1"/>
  <c r="G469" i="1"/>
  <c r="G478" i="1"/>
  <c r="G417" i="1"/>
  <c r="G388" i="1"/>
  <c r="G383" i="1"/>
  <c r="G365" i="1"/>
  <c r="G363" i="1"/>
  <c r="G454" i="1"/>
  <c r="G400" i="1"/>
  <c r="G396" i="1"/>
  <c r="G384" i="1"/>
  <c r="G375" i="1"/>
  <c r="G419" i="1"/>
  <c r="G411" i="1"/>
  <c r="G334" i="1"/>
  <c r="G324" i="1"/>
  <c r="G338" i="1"/>
  <c r="G322" i="1"/>
  <c r="G361" i="1"/>
  <c r="G318" i="1"/>
  <c r="G312" i="1"/>
  <c r="G300" i="1"/>
  <c r="G276" i="1"/>
  <c r="G467" i="1"/>
  <c r="G497" i="1"/>
  <c r="G489" i="1"/>
  <c r="G458" i="1"/>
  <c r="G444" i="1"/>
  <c r="G513" i="1"/>
  <c r="G490" i="1"/>
  <c r="G448" i="1"/>
  <c r="G425" i="1"/>
  <c r="G481" i="1"/>
  <c r="G451" i="1"/>
  <c r="G429" i="1"/>
  <c r="G395" i="1"/>
  <c r="G465" i="1"/>
  <c r="G368" i="1"/>
  <c r="G339" i="1"/>
  <c r="G406" i="1"/>
  <c r="G377" i="1"/>
  <c r="G364" i="1"/>
  <c r="G409" i="1"/>
  <c r="G331" i="1"/>
  <c r="G337" i="1"/>
  <c r="G330" i="1"/>
  <c r="G286" i="1"/>
  <c r="G328" i="1"/>
  <c r="G310" i="1"/>
  <c r="G266" i="1"/>
  <c r="G284" i="1"/>
  <c r="G273" i="1"/>
  <c r="G302" i="1"/>
  <c r="G297" i="1"/>
  <c r="G277" i="1"/>
  <c r="G282" i="1"/>
  <c r="G289" i="1"/>
  <c r="G301" i="1"/>
  <c r="G270" i="1"/>
  <c r="G316" i="1"/>
  <c r="G483" i="1"/>
  <c r="G508" i="1"/>
  <c r="G480" i="1"/>
  <c r="G464" i="1"/>
  <c r="G446" i="1"/>
  <c r="G314" i="1"/>
  <c r="G296" i="1"/>
  <c r="G303" i="1"/>
  <c r="G298" i="1"/>
  <c r="G285" i="1"/>
  <c r="G278" i="1"/>
  <c r="G294" i="1"/>
  <c r="G495" i="1"/>
  <c r="G479" i="1"/>
  <c r="G492" i="1"/>
  <c r="G484" i="1"/>
  <c r="G468" i="1"/>
  <c r="G515" i="1"/>
  <c r="G476" i="1"/>
  <c r="G500" i="1"/>
  <c r="G378" i="1"/>
  <c r="G366" i="1"/>
  <c r="G336" i="1"/>
  <c r="G307" i="1"/>
  <c r="G414" i="1"/>
  <c r="G503" i="1"/>
  <c r="G487" i="1"/>
  <c r="G512" i="1"/>
  <c r="G496" i="1"/>
  <c r="G461" i="1"/>
  <c r="G453" i="1"/>
  <c r="G426" i="1"/>
  <c r="G418" i="1"/>
  <c r="G404" i="1"/>
  <c r="G390" i="1"/>
  <c r="G374" i="1"/>
  <c r="G358" i="1"/>
  <c r="G398" i="1"/>
  <c r="G350" i="1"/>
  <c r="G342" i="1"/>
  <c r="G333" i="1"/>
  <c r="G287" i="1"/>
  <c r="G275" i="1"/>
  <c r="G394" i="1"/>
  <c r="G362" i="1"/>
  <c r="G386" i="1"/>
  <c r="G329" i="1"/>
  <c r="G491" i="1"/>
  <c r="G488" i="1"/>
  <c r="G472" i="1"/>
  <c r="G430" i="1"/>
  <c r="G504" i="1"/>
  <c r="G442" i="1"/>
  <c r="G438" i="1"/>
  <c r="G422" i="1"/>
  <c r="G434" i="1"/>
  <c r="G410" i="1"/>
  <c r="G346" i="1"/>
  <c r="G309" i="1"/>
  <c r="G295" i="1"/>
  <c r="G279" i="1"/>
  <c r="G511" i="1"/>
  <c r="G499" i="1"/>
  <c r="G457" i="1"/>
  <c r="G408" i="1"/>
  <c r="G370" i="1"/>
  <c r="G354" i="1"/>
  <c r="G382" i="1"/>
  <c r="G325" i="1"/>
  <c r="G321" i="1"/>
  <c r="G317" i="1"/>
  <c r="G313" i="1"/>
  <c r="G306" i="1"/>
  <c r="G291" i="1"/>
  <c r="G283" i="1"/>
  <c r="G267" i="1"/>
  <c r="G349" i="1"/>
  <c r="G305" i="1"/>
  <c r="G299" i="1"/>
  <c r="G271" i="1"/>
  <c r="H269" i="1"/>
  <c r="H272" i="1"/>
  <c r="H274" i="1"/>
  <c r="H275" i="1"/>
  <c r="H281" i="1"/>
  <c r="H283" i="1"/>
  <c r="H288" i="1"/>
  <c r="H295" i="1"/>
  <c r="H304" i="1"/>
  <c r="H268" i="1"/>
  <c r="H280" i="1"/>
  <c r="H293" i="1"/>
  <c r="H308" i="1"/>
  <c r="H310" i="1"/>
  <c r="H314" i="1"/>
  <c r="H278" i="1"/>
  <c r="H292" i="1"/>
  <c r="H273" i="1"/>
  <c r="H276" i="1"/>
  <c r="H284" i="1"/>
  <c r="H286" i="1"/>
  <c r="H289" i="1"/>
  <c r="H291" i="1"/>
  <c r="H296" i="1"/>
  <c r="H300" i="1"/>
  <c r="H322" i="1"/>
  <c r="H327" i="1"/>
  <c r="H331" i="1"/>
  <c r="H343" i="1"/>
  <c r="H351" i="1"/>
  <c r="H353" i="1"/>
  <c r="H309" i="1"/>
  <c r="H319" i="1"/>
  <c r="H326" i="1"/>
  <c r="H330" i="1"/>
  <c r="H342" i="1"/>
  <c r="H350" i="1"/>
  <c r="H355" i="1"/>
  <c r="H362" i="1"/>
  <c r="H367" i="1"/>
  <c r="H369" i="1"/>
  <c r="H311" i="1"/>
  <c r="H315" i="1"/>
  <c r="H335" i="1"/>
  <c r="H339" i="1"/>
  <c r="H347" i="1"/>
  <c r="H360" i="1"/>
  <c r="H359" i="1"/>
  <c r="H356" i="1"/>
  <c r="H358" i="1"/>
  <c r="H363" i="1"/>
  <c r="H365" i="1"/>
  <c r="H368" i="1"/>
  <c r="H371" i="1"/>
  <c r="H374" i="1"/>
  <c r="H378" i="1"/>
  <c r="H383" i="1"/>
  <c r="H385" i="1"/>
  <c r="H388" i="1"/>
  <c r="H390" i="1"/>
  <c r="H395" i="1"/>
  <c r="H399" i="1"/>
  <c r="H407" i="1"/>
  <c r="H372" i="1"/>
  <c r="H375" i="1"/>
  <c r="H379" i="1"/>
  <c r="H387" i="1"/>
  <c r="H394" i="1"/>
  <c r="H403" i="1"/>
  <c r="H410" i="1"/>
  <c r="H421" i="1"/>
  <c r="H392" i="1"/>
  <c r="H412" i="1"/>
  <c r="H416" i="1"/>
  <c r="H423" i="1"/>
  <c r="H381" i="1"/>
  <c r="H391" i="1"/>
  <c r="H487" i="1"/>
  <c r="H426" i="1"/>
  <c r="H436" i="1"/>
  <c r="H443" i="1"/>
  <c r="H465" i="1"/>
  <c r="H473" i="1"/>
  <c r="H475" i="1"/>
  <c r="H479" i="1"/>
  <c r="H482" i="1"/>
  <c r="H506" i="1"/>
  <c r="H417" i="1"/>
  <c r="H419" i="1"/>
  <c r="H435" i="1"/>
  <c r="H451" i="1"/>
  <c r="H455" i="1"/>
  <c r="H460" i="1"/>
  <c r="H463" i="1"/>
  <c r="H477" i="1"/>
  <c r="H491" i="1"/>
  <c r="H502" i="1"/>
  <c r="H424" i="1"/>
  <c r="H431" i="1"/>
  <c r="H433" i="1"/>
  <c r="H447" i="1"/>
  <c r="H449" i="1"/>
  <c r="H466" i="1"/>
  <c r="H471" i="1"/>
  <c r="H489" i="1"/>
  <c r="H414" i="1"/>
  <c r="H514" i="1"/>
  <c r="H444" i="1"/>
  <c r="H439" i="1"/>
  <c r="H490" i="1"/>
  <c r="H485" i="1"/>
  <c r="H469" i="1"/>
  <c r="H448" i="1"/>
  <c r="H409" i="1"/>
  <c r="H480" i="1"/>
  <c r="H411" i="1"/>
  <c r="H400" i="1"/>
  <c r="H364" i="1"/>
  <c r="H325" i="1"/>
  <c r="H329" i="1"/>
  <c r="H323" i="1"/>
  <c r="H478" i="1"/>
  <c r="H468" i="1"/>
  <c r="H510" i="1"/>
  <c r="H440" i="1"/>
  <c r="H437" i="1"/>
  <c r="H486" i="1"/>
  <c r="H470" i="1"/>
  <c r="H459" i="1"/>
  <c r="H438" i="1"/>
  <c r="H422" i="1"/>
  <c r="H389" i="1"/>
  <c r="H384" i="1"/>
  <c r="H373" i="1"/>
  <c r="H492" i="1"/>
  <c r="H386" i="1"/>
  <c r="H380" i="1"/>
  <c r="H345" i="1"/>
  <c r="H382" i="1"/>
  <c r="H357" i="1"/>
  <c r="H332" i="1"/>
  <c r="H348" i="1"/>
  <c r="H307" i="1"/>
  <c r="H316" i="1"/>
  <c r="H511" i="1"/>
  <c r="H498" i="1"/>
  <c r="H456" i="1"/>
  <c r="H494" i="1"/>
  <c r="H420" i="1"/>
  <c r="H467" i="1"/>
  <c r="H432" i="1"/>
  <c r="H427" i="1"/>
  <c r="H397" i="1"/>
  <c r="H446" i="1"/>
  <c r="H434" i="1"/>
  <c r="H396" i="1"/>
  <c r="H418" i="1"/>
  <c r="H349" i="1"/>
  <c r="H341" i="1"/>
  <c r="H370" i="1"/>
  <c r="H346" i="1"/>
  <c r="H366" i="1"/>
  <c r="H340" i="1"/>
  <c r="H298" i="1"/>
  <c r="H333" i="1"/>
  <c r="H290" i="1"/>
  <c r="H285" i="1"/>
  <c r="H483" i="1"/>
  <c r="H474" i="1"/>
  <c r="H452" i="1"/>
  <c r="H428" i="1"/>
  <c r="H442" i="1"/>
  <c r="H430" i="1"/>
  <c r="H415" i="1"/>
  <c r="H481" i="1"/>
  <c r="H398" i="1"/>
  <c r="H328" i="1"/>
  <c r="H376" i="1"/>
  <c r="H352" i="1"/>
  <c r="H344" i="1"/>
  <c r="H354" i="1"/>
  <c r="H321" i="1"/>
  <c r="H318" i="1"/>
  <c r="H312" i="1"/>
  <c r="H267" i="1"/>
  <c r="H270" i="1"/>
  <c r="H320" i="1"/>
  <c r="H301" i="1"/>
  <c r="H279" i="1"/>
  <c r="H266" i="1"/>
  <c r="H297" i="1"/>
  <c r="H277" i="1"/>
  <c r="H287" i="1"/>
  <c r="H299" i="1"/>
  <c r="H282" i="1"/>
  <c r="H507" i="1"/>
  <c r="H504" i="1"/>
  <c r="H493" i="1"/>
  <c r="H461" i="1"/>
  <c r="H450" i="1"/>
  <c r="H317" i="1"/>
  <c r="H313" i="1"/>
  <c r="H271" i="1"/>
  <c r="H495" i="1"/>
  <c r="H497" i="1"/>
  <c r="H454" i="1"/>
  <c r="H445" i="1"/>
  <c r="H476" i="1"/>
  <c r="H462" i="1"/>
  <c r="H515" i="1"/>
  <c r="H508" i="1"/>
  <c r="H496" i="1"/>
  <c r="H513" i="1"/>
  <c r="H404" i="1"/>
  <c r="H402" i="1"/>
  <c r="H324" i="1"/>
  <c r="H306" i="1"/>
  <c r="H512" i="1"/>
  <c r="H472" i="1"/>
  <c r="H453" i="1"/>
  <c r="H503" i="1"/>
  <c r="H505" i="1"/>
  <c r="H408" i="1"/>
  <c r="H377" i="1"/>
  <c r="H406" i="1"/>
  <c r="H337" i="1"/>
  <c r="H305" i="1"/>
  <c r="H334" i="1"/>
  <c r="H302" i="1"/>
  <c r="H458" i="1"/>
  <c r="H413" i="1"/>
  <c r="H499" i="1"/>
  <c r="H500" i="1"/>
  <c r="H484" i="1"/>
  <c r="H509" i="1"/>
  <c r="H425" i="1"/>
  <c r="H401" i="1"/>
  <c r="H336" i="1"/>
  <c r="H303" i="1"/>
  <c r="H488" i="1"/>
  <c r="H457" i="1"/>
  <c r="H429" i="1"/>
  <c r="H464" i="1"/>
  <c r="H501" i="1"/>
  <c r="H441" i="1"/>
  <c r="H405" i="1"/>
  <c r="H393" i="1"/>
  <c r="H361" i="1"/>
  <c r="H338" i="1"/>
  <c r="H294" i="1"/>
  <c r="I291" i="1"/>
  <c r="I296" i="1"/>
  <c r="I300" i="1"/>
  <c r="I275" i="1"/>
  <c r="I283" i="1"/>
  <c r="I295" i="1"/>
  <c r="I304" i="1"/>
  <c r="I311" i="1"/>
  <c r="I315" i="1"/>
  <c r="I308" i="1"/>
  <c r="I310" i="1"/>
  <c r="I314" i="1"/>
  <c r="I319" i="1"/>
  <c r="I279" i="1"/>
  <c r="I292" i="1"/>
  <c r="I302" i="1"/>
  <c r="I303" i="1"/>
  <c r="I321" i="1"/>
  <c r="I323" i="1"/>
  <c r="I325" i="1"/>
  <c r="I337" i="1"/>
  <c r="I338" i="1"/>
  <c r="I346" i="1"/>
  <c r="I322" i="1"/>
  <c r="I327" i="1"/>
  <c r="I331" i="1"/>
  <c r="I334" i="1"/>
  <c r="I309" i="1"/>
  <c r="I326" i="1"/>
  <c r="I330" i="1"/>
  <c r="I342" i="1"/>
  <c r="I350" i="1"/>
  <c r="I355" i="1"/>
  <c r="I362" i="1"/>
  <c r="I367" i="1"/>
  <c r="I335" i="1"/>
  <c r="I359" i="1"/>
  <c r="I391" i="1"/>
  <c r="I401" i="1"/>
  <c r="I402" i="1"/>
  <c r="I411" i="1"/>
  <c r="I415" i="1"/>
  <c r="I374" i="1"/>
  <c r="I390" i="1"/>
  <c r="I407" i="1"/>
  <c r="I419" i="1"/>
  <c r="I422" i="1"/>
  <c r="I375" i="1"/>
  <c r="I379" i="1"/>
  <c r="I403" i="1"/>
  <c r="I410" i="1"/>
  <c r="I424" i="1"/>
  <c r="I435" i="1"/>
  <c r="I460" i="1"/>
  <c r="I465" i="1"/>
  <c r="I477" i="1"/>
  <c r="I482" i="1"/>
  <c r="I502" i="1"/>
  <c r="I412" i="1"/>
  <c r="I416" i="1"/>
  <c r="I423" i="1"/>
  <c r="I428" i="1"/>
  <c r="I440" i="1"/>
  <c r="I456" i="1"/>
  <c r="I470" i="1"/>
  <c r="I481" i="1"/>
  <c r="I486" i="1"/>
  <c r="I431" i="1"/>
  <c r="I439" i="1"/>
  <c r="I444" i="1"/>
  <c r="I447" i="1"/>
  <c r="I452" i="1"/>
  <c r="I466" i="1"/>
  <c r="I474" i="1"/>
  <c r="I489" i="1"/>
  <c r="I494" i="1"/>
  <c r="I501" i="1"/>
  <c r="I508" i="1"/>
  <c r="I436" i="1"/>
  <c r="I443" i="1"/>
  <c r="I473" i="1"/>
  <c r="I492" i="1"/>
  <c r="I493" i="1"/>
  <c r="I506" i="1"/>
  <c r="I509" i="1"/>
  <c r="I450" i="1"/>
  <c r="I454" i="1"/>
  <c r="I455" i="1"/>
  <c r="I512" i="1"/>
  <c r="I513" i="1"/>
  <c r="I420" i="1"/>
  <c r="I462" i="1"/>
  <c r="I480" i="1"/>
  <c r="I485" i="1"/>
  <c r="I490" i="1"/>
  <c r="I469" i="1"/>
  <c r="I427" i="1"/>
  <c r="I505" i="1"/>
  <c r="I458" i="1"/>
  <c r="I394" i="1"/>
  <c r="I383" i="1"/>
  <c r="I442" i="1"/>
  <c r="I463" i="1"/>
  <c r="I392" i="1"/>
  <c r="I457" i="1"/>
  <c r="I378" i="1"/>
  <c r="I371" i="1"/>
  <c r="I408" i="1"/>
  <c r="I380" i="1"/>
  <c r="I351" i="1"/>
  <c r="I360" i="1"/>
  <c r="I276" i="1"/>
  <c r="I340" i="1"/>
  <c r="I336" i="1"/>
  <c r="I459" i="1"/>
  <c r="I500" i="1"/>
  <c r="I478" i="1"/>
  <c r="I426" i="1"/>
  <c r="I510" i="1"/>
  <c r="I497" i="1"/>
  <c r="I467" i="1"/>
  <c r="I405" i="1"/>
  <c r="I495" i="1"/>
  <c r="I476" i="1"/>
  <c r="I343" i="1"/>
  <c r="I472" i="1"/>
  <c r="I404" i="1"/>
  <c r="I388" i="1"/>
  <c r="I364" i="1"/>
  <c r="I400" i="1"/>
  <c r="I347" i="1"/>
  <c r="I339" i="1"/>
  <c r="I318" i="1"/>
  <c r="I272" i="1"/>
  <c r="I368" i="1"/>
  <c r="I301" i="1"/>
  <c r="I277" i="1"/>
  <c r="I484" i="1"/>
  <c r="I399" i="1"/>
  <c r="I483" i="1"/>
  <c r="I514" i="1"/>
  <c r="I504" i="1"/>
  <c r="I496" i="1"/>
  <c r="I438" i="1"/>
  <c r="I491" i="1"/>
  <c r="I475" i="1"/>
  <c r="I453" i="1"/>
  <c r="I372" i="1"/>
  <c r="I487" i="1"/>
  <c r="I471" i="1"/>
  <c r="I396" i="1"/>
  <c r="I376" i="1"/>
  <c r="I288" i="1"/>
  <c r="I297" i="1"/>
  <c r="I270" i="1"/>
  <c r="I479" i="1"/>
  <c r="I468" i="1"/>
  <c r="I448" i="1"/>
  <c r="I432" i="1"/>
  <c r="I395" i="1"/>
  <c r="I515" i="1"/>
  <c r="I498" i="1"/>
  <c r="I406" i="1"/>
  <c r="I503" i="1"/>
  <c r="I387" i="1"/>
  <c r="I488" i="1"/>
  <c r="I461" i="1"/>
  <c r="I464" i="1"/>
  <c r="I363" i="1"/>
  <c r="I358" i="1"/>
  <c r="I499" i="1"/>
  <c r="I451" i="1"/>
  <c r="I384" i="1"/>
  <c r="I280" i="1"/>
  <c r="I348" i="1"/>
  <c r="I356" i="1"/>
  <c r="I352" i="1"/>
  <c r="I284" i="1"/>
  <c r="I285" i="1"/>
  <c r="I267" i="1"/>
  <c r="I344" i="1"/>
  <c r="I293" i="1"/>
  <c r="I289" i="1"/>
  <c r="I273" i="1"/>
  <c r="I268" i="1"/>
  <c r="I269" i="1"/>
  <c r="I281" i="1"/>
  <c r="I266" i="1"/>
  <c r="I306" i="1"/>
  <c r="I274" i="1"/>
  <c r="I271" i="1"/>
  <c r="I417" i="1"/>
  <c r="I445" i="1"/>
  <c r="I393" i="1"/>
  <c r="I377" i="1"/>
  <c r="I418" i="1"/>
  <c r="I511" i="1"/>
  <c r="I430" i="1"/>
  <c r="I429" i="1"/>
  <c r="I413" i="1"/>
  <c r="I441" i="1"/>
  <c r="I385" i="1"/>
  <c r="I382" i="1"/>
  <c r="I353" i="1"/>
  <c r="I349" i="1"/>
  <c r="I361" i="1"/>
  <c r="I373" i="1"/>
  <c r="I286" i="1"/>
  <c r="I298" i="1"/>
  <c r="I287" i="1"/>
  <c r="I278" i="1"/>
  <c r="I409" i="1"/>
  <c r="I354" i="1"/>
  <c r="I313" i="1"/>
  <c r="I341" i="1"/>
  <c r="I434" i="1"/>
  <c r="I421" i="1"/>
  <c r="I446" i="1"/>
  <c r="I433" i="1"/>
  <c r="I357" i="1"/>
  <c r="I328" i="1"/>
  <c r="I312" i="1"/>
  <c r="I324" i="1"/>
  <c r="I290" i="1"/>
  <c r="I437" i="1"/>
  <c r="I507" i="1"/>
  <c r="I449" i="1"/>
  <c r="I414" i="1"/>
  <c r="I425" i="1"/>
  <c r="I398" i="1"/>
  <c r="I369" i="1"/>
  <c r="I366" i="1"/>
  <c r="I397" i="1"/>
  <c r="I381" i="1"/>
  <c r="I365" i="1"/>
  <c r="I389" i="1"/>
  <c r="I386" i="1"/>
  <c r="I329" i="1"/>
  <c r="I316" i="1"/>
  <c r="I305" i="1"/>
  <c r="I333" i="1"/>
  <c r="I317" i="1"/>
  <c r="I299" i="1"/>
  <c r="I294" i="1"/>
  <c r="I282" i="1"/>
  <c r="I370" i="1"/>
  <c r="I332" i="1"/>
  <c r="I345" i="1"/>
  <c r="I320" i="1"/>
  <c r="I307" i="1"/>
  <c r="I15" i="1"/>
  <c r="G15" i="1"/>
  <c r="H15" i="1"/>
  <c r="F15" i="1"/>
  <c r="T496" i="1" l="1"/>
  <c r="T389" i="1"/>
  <c r="T311" i="1"/>
  <c r="T386" i="1"/>
  <c r="T320" i="1"/>
  <c r="T403" i="1"/>
  <c r="T511" i="1"/>
  <c r="T405" i="1"/>
  <c r="T283" i="1"/>
  <c r="T418" i="1"/>
  <c r="T359" i="1"/>
  <c r="T11" i="1"/>
  <c r="T4" i="1" s="1"/>
  <c r="T278" i="1"/>
  <c r="T425" i="1"/>
  <c r="T327" i="1"/>
  <c r="T442" i="1"/>
  <c r="T339" i="1"/>
  <c r="T427" i="1"/>
  <c r="T330" i="1"/>
  <c r="T437" i="1"/>
  <c r="T307" i="1"/>
  <c r="T434" i="1"/>
  <c r="T399" i="1"/>
  <c r="O12" i="1"/>
  <c r="O103" i="1"/>
  <c r="O39" i="1"/>
  <c r="O125" i="1"/>
  <c r="O61" i="1"/>
  <c r="O95" i="1"/>
  <c r="O63" i="1"/>
  <c r="O53" i="1"/>
  <c r="O121" i="1"/>
  <c r="O41" i="1"/>
  <c r="O73" i="1"/>
  <c r="O105" i="1"/>
  <c r="O284" i="1"/>
  <c r="O171" i="1"/>
  <c r="O139" i="1"/>
  <c r="O364" i="1"/>
  <c r="O236" i="1"/>
  <c r="O159" i="1"/>
  <c r="O127" i="1"/>
  <c r="O452" i="1"/>
  <c r="O388" i="1"/>
  <c r="O324" i="1"/>
  <c r="O244" i="1"/>
  <c r="O165" i="1"/>
  <c r="O133" i="1"/>
  <c r="O180" i="1"/>
  <c r="O145" i="1"/>
  <c r="O27" i="1"/>
  <c r="O59" i="1"/>
  <c r="O91" i="1"/>
  <c r="O515" i="1"/>
  <c r="O499" i="1"/>
  <c r="O483" i="1"/>
  <c r="O467" i="1"/>
  <c r="O451" i="1"/>
  <c r="O435" i="1"/>
  <c r="O419" i="1"/>
  <c r="O403" i="1"/>
  <c r="O387" i="1"/>
  <c r="O371" i="1"/>
  <c r="O355" i="1"/>
  <c r="O339" i="1"/>
  <c r="O323" i="1"/>
  <c r="O307" i="1"/>
  <c r="O291" i="1"/>
  <c r="O275" i="1"/>
  <c r="O259" i="1"/>
  <c r="O243" i="1"/>
  <c r="O227" i="1"/>
  <c r="O211" i="1"/>
  <c r="O195" i="1"/>
  <c r="O179" i="1"/>
  <c r="O502" i="1"/>
  <c r="O486" i="1"/>
  <c r="O470" i="1"/>
  <c r="O454" i="1"/>
  <c r="O438" i="1"/>
  <c r="O422" i="1"/>
  <c r="O406" i="1"/>
  <c r="O390" i="1"/>
  <c r="O374" i="1"/>
  <c r="O358" i="1"/>
  <c r="O342" i="1"/>
  <c r="O326" i="1"/>
  <c r="O310" i="1"/>
  <c r="O55" i="1"/>
  <c r="O15" i="1"/>
  <c r="O77" i="1"/>
  <c r="O17" i="1"/>
  <c r="O79" i="1"/>
  <c r="O113" i="1"/>
  <c r="O69" i="1"/>
  <c r="O49" i="1"/>
  <c r="O81" i="1"/>
  <c r="O11" i="1"/>
  <c r="O4" i="1" s="1"/>
  <c r="O252" i="1"/>
  <c r="O163" i="1"/>
  <c r="O131" i="1"/>
  <c r="O332" i="1"/>
  <c r="O204" i="1"/>
  <c r="O151" i="1"/>
  <c r="O119" i="1"/>
  <c r="O436" i="1"/>
  <c r="O372" i="1"/>
  <c r="O308" i="1"/>
  <c r="O212" i="1"/>
  <c r="O157" i="1"/>
  <c r="O468" i="1"/>
  <c r="O169" i="1"/>
  <c r="O137" i="1"/>
  <c r="O35" i="1"/>
  <c r="O67" i="1"/>
  <c r="O99" i="1"/>
  <c r="O511" i="1"/>
  <c r="O495" i="1"/>
  <c r="O479" i="1"/>
  <c r="O463" i="1"/>
  <c r="O447" i="1"/>
  <c r="O431" i="1"/>
  <c r="O415" i="1"/>
  <c r="O399" i="1"/>
  <c r="O383" i="1"/>
  <c r="O367" i="1"/>
  <c r="O351" i="1"/>
  <c r="O335" i="1"/>
  <c r="O319" i="1"/>
  <c r="O303" i="1"/>
  <c r="O287" i="1"/>
  <c r="O271" i="1"/>
  <c r="O255" i="1"/>
  <c r="O239" i="1"/>
  <c r="O223" i="1"/>
  <c r="O207" i="1"/>
  <c r="O191" i="1"/>
  <c r="O514" i="1"/>
  <c r="O498" i="1"/>
  <c r="O482" i="1"/>
  <c r="O466" i="1"/>
  <c r="O450" i="1"/>
  <c r="O434" i="1"/>
  <c r="O418" i="1"/>
  <c r="O402" i="1"/>
  <c r="O386" i="1"/>
  <c r="O370" i="1"/>
  <c r="O354" i="1"/>
  <c r="O338" i="1"/>
  <c r="O322" i="1"/>
  <c r="O306" i="1"/>
  <c r="O290" i="1"/>
  <c r="O274" i="1"/>
  <c r="O258" i="1"/>
  <c r="O71" i="1"/>
  <c r="O29" i="1"/>
  <c r="O93" i="1"/>
  <c r="O31" i="1"/>
  <c r="O111" i="1"/>
  <c r="O21" i="1"/>
  <c r="O85" i="1"/>
  <c r="O25" i="1"/>
  <c r="O57" i="1"/>
  <c r="O89" i="1"/>
  <c r="O348" i="1"/>
  <c r="O220" i="1"/>
  <c r="O155" i="1"/>
  <c r="O123" i="1"/>
  <c r="O316" i="1"/>
  <c r="O175" i="1"/>
  <c r="O143" i="1"/>
  <c r="O500" i="1"/>
  <c r="O420" i="1"/>
  <c r="O356" i="1"/>
  <c r="O276" i="1"/>
  <c r="O196" i="1"/>
  <c r="O149" i="1"/>
  <c r="O292" i="1"/>
  <c r="O161" i="1"/>
  <c r="O129" i="1"/>
  <c r="O43" i="1"/>
  <c r="O75" i="1"/>
  <c r="O107" i="1"/>
  <c r="O507" i="1"/>
  <c r="O491" i="1"/>
  <c r="O475" i="1"/>
  <c r="O459" i="1"/>
  <c r="O443" i="1"/>
  <c r="O427" i="1"/>
  <c r="O411" i="1"/>
  <c r="O395" i="1"/>
  <c r="O379" i="1"/>
  <c r="O363" i="1"/>
  <c r="O347" i="1"/>
  <c r="O331" i="1"/>
  <c r="O315" i="1"/>
  <c r="O299" i="1"/>
  <c r="O283" i="1"/>
  <c r="O267" i="1"/>
  <c r="O251" i="1"/>
  <c r="O235" i="1"/>
  <c r="O219" i="1"/>
  <c r="O203" i="1"/>
  <c r="O187" i="1"/>
  <c r="O510" i="1"/>
  <c r="O494" i="1"/>
  <c r="O478" i="1"/>
  <c r="O462" i="1"/>
  <c r="O446" i="1"/>
  <c r="O430" i="1"/>
  <c r="O414" i="1"/>
  <c r="O398" i="1"/>
  <c r="O382" i="1"/>
  <c r="O366" i="1"/>
  <c r="O350" i="1"/>
  <c r="O334" i="1"/>
  <c r="O318" i="1"/>
  <c r="O302" i="1"/>
  <c r="O286" i="1"/>
  <c r="O270" i="1"/>
  <c r="O254" i="1"/>
  <c r="O238" i="1"/>
  <c r="O222" i="1"/>
  <c r="O23" i="1"/>
  <c r="O87" i="1"/>
  <c r="O45" i="1"/>
  <c r="O109" i="1"/>
  <c r="O47" i="1"/>
  <c r="O37" i="1"/>
  <c r="O101" i="1"/>
  <c r="O33" i="1"/>
  <c r="O65" i="1"/>
  <c r="O97" i="1"/>
  <c r="O300" i="1"/>
  <c r="O188" i="1"/>
  <c r="O147" i="1"/>
  <c r="O115" i="1"/>
  <c r="O268" i="1"/>
  <c r="O167" i="1"/>
  <c r="O135" i="1"/>
  <c r="O484" i="1"/>
  <c r="O404" i="1"/>
  <c r="O340" i="1"/>
  <c r="O260" i="1"/>
  <c r="O173" i="1"/>
  <c r="O141" i="1"/>
  <c r="O228" i="1"/>
  <c r="O153" i="1"/>
  <c r="O19" i="1"/>
  <c r="O51" i="1"/>
  <c r="O83" i="1"/>
  <c r="O117" i="1"/>
  <c r="O503" i="1"/>
  <c r="O487" i="1"/>
  <c r="O471" i="1"/>
  <c r="O455" i="1"/>
  <c r="O439" i="1"/>
  <c r="O423" i="1"/>
  <c r="O407" i="1"/>
  <c r="O391" i="1"/>
  <c r="O375" i="1"/>
  <c r="O359" i="1"/>
  <c r="O343" i="1"/>
  <c r="O327" i="1"/>
  <c r="O311" i="1"/>
  <c r="O295" i="1"/>
  <c r="O279" i="1"/>
  <c r="O263" i="1"/>
  <c r="O247" i="1"/>
  <c r="O231" i="1"/>
  <c r="O215" i="1"/>
  <c r="O199" i="1"/>
  <c r="O183" i="1"/>
  <c r="O506" i="1"/>
  <c r="O490" i="1"/>
  <c r="O474" i="1"/>
  <c r="O458" i="1"/>
  <c r="O442" i="1"/>
  <c r="O426" i="1"/>
  <c r="O410" i="1"/>
  <c r="O394" i="1"/>
  <c r="O378" i="1"/>
  <c r="O362" i="1"/>
  <c r="O346" i="1"/>
  <c r="O330" i="1"/>
  <c r="O314" i="1"/>
  <c r="O298" i="1"/>
  <c r="O282" i="1"/>
  <c r="O266" i="1"/>
  <c r="O250" i="1"/>
  <c r="O294" i="1"/>
  <c r="O242" i="1"/>
  <c r="O218" i="1"/>
  <c r="O202" i="1"/>
  <c r="O186" i="1"/>
  <c r="O509" i="1"/>
  <c r="O493" i="1"/>
  <c r="O477" i="1"/>
  <c r="O461" i="1"/>
  <c r="O445" i="1"/>
  <c r="O429" i="1"/>
  <c r="O413" i="1"/>
  <c r="O397" i="1"/>
  <c r="O381" i="1"/>
  <c r="O365" i="1"/>
  <c r="O349" i="1"/>
  <c r="O333" i="1"/>
  <c r="O317" i="1"/>
  <c r="O301" i="1"/>
  <c r="O285" i="1"/>
  <c r="O269" i="1"/>
  <c r="O253" i="1"/>
  <c r="O237" i="1"/>
  <c r="O221" i="1"/>
  <c r="O205" i="1"/>
  <c r="O189" i="1"/>
  <c r="O18" i="1"/>
  <c r="O34" i="1"/>
  <c r="O50" i="1"/>
  <c r="O66" i="1"/>
  <c r="O82" i="1"/>
  <c r="O98" i="1"/>
  <c r="O114" i="1"/>
  <c r="O130" i="1"/>
  <c r="O146" i="1"/>
  <c r="O162" i="1"/>
  <c r="O184" i="1"/>
  <c r="O248" i="1"/>
  <c r="O312" i="1"/>
  <c r="O376" i="1"/>
  <c r="O440" i="1"/>
  <c r="O504" i="1"/>
  <c r="O428" i="1"/>
  <c r="O492" i="1"/>
  <c r="O24" i="1"/>
  <c r="O40" i="1"/>
  <c r="O56" i="1"/>
  <c r="O72" i="1"/>
  <c r="O88" i="1"/>
  <c r="O104" i="1"/>
  <c r="O120" i="1"/>
  <c r="O136" i="1"/>
  <c r="O152" i="1"/>
  <c r="O168" i="1"/>
  <c r="O208" i="1"/>
  <c r="O272" i="1"/>
  <c r="O336" i="1"/>
  <c r="O400" i="1"/>
  <c r="O464" i="1"/>
  <c r="O278" i="1"/>
  <c r="O234" i="1"/>
  <c r="O214" i="1"/>
  <c r="O198" i="1"/>
  <c r="O182" i="1"/>
  <c r="O505" i="1"/>
  <c r="O489" i="1"/>
  <c r="O473" i="1"/>
  <c r="O457" i="1"/>
  <c r="O441" i="1"/>
  <c r="O425" i="1"/>
  <c r="O409" i="1"/>
  <c r="O393" i="1"/>
  <c r="O377" i="1"/>
  <c r="O361" i="1"/>
  <c r="O345" i="1"/>
  <c r="O329" i="1"/>
  <c r="O313" i="1"/>
  <c r="O297" i="1"/>
  <c r="O281" i="1"/>
  <c r="O265" i="1"/>
  <c r="O249" i="1"/>
  <c r="O233" i="1"/>
  <c r="O217" i="1"/>
  <c r="O201" i="1"/>
  <c r="O185" i="1"/>
  <c r="O22" i="1"/>
  <c r="O38" i="1"/>
  <c r="O54" i="1"/>
  <c r="O70" i="1"/>
  <c r="O86" i="1"/>
  <c r="O102" i="1"/>
  <c r="O118" i="1"/>
  <c r="O134" i="1"/>
  <c r="O150" i="1"/>
  <c r="O166" i="1"/>
  <c r="O200" i="1"/>
  <c r="O264" i="1"/>
  <c r="O328" i="1"/>
  <c r="O392" i="1"/>
  <c r="O456" i="1"/>
  <c r="O380" i="1"/>
  <c r="O444" i="1"/>
  <c r="O508" i="1"/>
  <c r="O28" i="1"/>
  <c r="O44" i="1"/>
  <c r="O60" i="1"/>
  <c r="O76" i="1"/>
  <c r="O92" i="1"/>
  <c r="O108" i="1"/>
  <c r="O124" i="1"/>
  <c r="O140" i="1"/>
  <c r="O156" i="1"/>
  <c r="O172" i="1"/>
  <c r="O224" i="1"/>
  <c r="O288" i="1"/>
  <c r="O352" i="1"/>
  <c r="O416" i="1"/>
  <c r="O480" i="1"/>
  <c r="O262" i="1"/>
  <c r="O230" i="1"/>
  <c r="O210" i="1"/>
  <c r="O194" i="1"/>
  <c r="O178" i="1"/>
  <c r="O501" i="1"/>
  <c r="O485" i="1"/>
  <c r="O469" i="1"/>
  <c r="O453" i="1"/>
  <c r="O437" i="1"/>
  <c r="O421" i="1"/>
  <c r="O405" i="1"/>
  <c r="O389" i="1"/>
  <c r="O373" i="1"/>
  <c r="O357" i="1"/>
  <c r="O341" i="1"/>
  <c r="O325" i="1"/>
  <c r="O309" i="1"/>
  <c r="O293" i="1"/>
  <c r="O277" i="1"/>
  <c r="O261" i="1"/>
  <c r="O245" i="1"/>
  <c r="O229" i="1"/>
  <c r="O213" i="1"/>
  <c r="O197" i="1"/>
  <c r="O181" i="1"/>
  <c r="O26" i="1"/>
  <c r="O42" i="1"/>
  <c r="O58" i="1"/>
  <c r="O74" i="1"/>
  <c r="O90" i="1"/>
  <c r="O106" i="1"/>
  <c r="O122" i="1"/>
  <c r="O138" i="1"/>
  <c r="O154" i="1"/>
  <c r="O170" i="1"/>
  <c r="O216" i="1"/>
  <c r="O280" i="1"/>
  <c r="O344" i="1"/>
  <c r="O408" i="1"/>
  <c r="O472" i="1"/>
  <c r="O396" i="1"/>
  <c r="O460" i="1"/>
  <c r="O16" i="1"/>
  <c r="O32" i="1"/>
  <c r="O48" i="1"/>
  <c r="O64" i="1"/>
  <c r="O80" i="1"/>
  <c r="O96" i="1"/>
  <c r="O112" i="1"/>
  <c r="O128" i="1"/>
  <c r="O144" i="1"/>
  <c r="O160" i="1"/>
  <c r="O176" i="1"/>
  <c r="O240" i="1"/>
  <c r="O304" i="1"/>
  <c r="O368" i="1"/>
  <c r="O432" i="1"/>
  <c r="O496" i="1"/>
  <c r="O246" i="1"/>
  <c r="O226" i="1"/>
  <c r="O206" i="1"/>
  <c r="O190" i="1"/>
  <c r="O513" i="1"/>
  <c r="O497" i="1"/>
  <c r="O481" i="1"/>
  <c r="O465" i="1"/>
  <c r="O449" i="1"/>
  <c r="O433" i="1"/>
  <c r="O417" i="1"/>
  <c r="O401" i="1"/>
  <c r="O385" i="1"/>
  <c r="O369" i="1"/>
  <c r="O353" i="1"/>
  <c r="O337" i="1"/>
  <c r="O321" i="1"/>
  <c r="O305" i="1"/>
  <c r="O289" i="1"/>
  <c r="O273" i="1"/>
  <c r="O257" i="1"/>
  <c r="O241" i="1"/>
  <c r="O225" i="1"/>
  <c r="O209" i="1"/>
  <c r="O193" i="1"/>
  <c r="O177" i="1"/>
  <c r="O30" i="1"/>
  <c r="O46" i="1"/>
  <c r="O62" i="1"/>
  <c r="O78" i="1"/>
  <c r="O94" i="1"/>
  <c r="O110" i="1"/>
  <c r="O126" i="1"/>
  <c r="O142" i="1"/>
  <c r="O158" i="1"/>
  <c r="O174" i="1"/>
  <c r="O232" i="1"/>
  <c r="O296" i="1"/>
  <c r="O360" i="1"/>
  <c r="O424" i="1"/>
  <c r="O488" i="1"/>
  <c r="O412" i="1"/>
  <c r="O476" i="1"/>
  <c r="O20" i="1"/>
  <c r="O36" i="1"/>
  <c r="O52" i="1"/>
  <c r="O68" i="1"/>
  <c r="O84" i="1"/>
  <c r="O100" i="1"/>
  <c r="O116" i="1"/>
  <c r="O132" i="1"/>
  <c r="O148" i="1"/>
  <c r="O164" i="1"/>
  <c r="O192" i="1"/>
  <c r="O256" i="1"/>
  <c r="O320" i="1"/>
  <c r="O384" i="1"/>
  <c r="O448" i="1"/>
  <c r="O512" i="1"/>
  <c r="T371" i="1"/>
  <c r="T483" i="1"/>
  <c r="M11" i="1"/>
  <c r="M4" i="1" s="1"/>
  <c r="M356" i="1"/>
  <c r="M228" i="1"/>
  <c r="M157" i="1"/>
  <c r="M125" i="1"/>
  <c r="M93" i="1"/>
  <c r="M61" i="1"/>
  <c r="M29" i="1"/>
  <c r="M436" i="1"/>
  <c r="M308" i="1"/>
  <c r="M180" i="1"/>
  <c r="M145" i="1"/>
  <c r="M113" i="1"/>
  <c r="M81" i="1"/>
  <c r="M49" i="1"/>
  <c r="M17" i="1"/>
  <c r="M420" i="1"/>
  <c r="M292" i="1"/>
  <c r="M173" i="1"/>
  <c r="M141" i="1"/>
  <c r="M109" i="1"/>
  <c r="M77" i="1"/>
  <c r="M45" i="1"/>
  <c r="M12" i="1"/>
  <c r="M372" i="1"/>
  <c r="M244" i="1"/>
  <c r="M161" i="1"/>
  <c r="M129" i="1"/>
  <c r="M97" i="1"/>
  <c r="M65" i="1"/>
  <c r="M33" i="1"/>
  <c r="M53" i="1"/>
  <c r="M117" i="1"/>
  <c r="M196" i="1"/>
  <c r="M452" i="1"/>
  <c r="M73" i="1"/>
  <c r="M137" i="1"/>
  <c r="M276" i="1"/>
  <c r="M484" i="1"/>
  <c r="M508" i="1"/>
  <c r="M69" i="1"/>
  <c r="M133" i="1"/>
  <c r="M260" i="1"/>
  <c r="M25" i="1"/>
  <c r="M89" i="1"/>
  <c r="M153" i="1"/>
  <c r="M340" i="1"/>
  <c r="M500" i="1"/>
  <c r="M21" i="1"/>
  <c r="M85" i="1"/>
  <c r="M149" i="1"/>
  <c r="M324" i="1"/>
  <c r="M41" i="1"/>
  <c r="M105" i="1"/>
  <c r="M169" i="1"/>
  <c r="M404" i="1"/>
  <c r="M37" i="1"/>
  <c r="M101" i="1"/>
  <c r="M165" i="1"/>
  <c r="M388" i="1"/>
  <c r="M57" i="1"/>
  <c r="M121" i="1"/>
  <c r="M212" i="1"/>
  <c r="M468" i="1"/>
  <c r="M18" i="1"/>
  <c r="M34" i="1"/>
  <c r="M50" i="1"/>
  <c r="M66" i="1"/>
  <c r="M82" i="1"/>
  <c r="M98" i="1"/>
  <c r="M114" i="1"/>
  <c r="M130" i="1"/>
  <c r="M146" i="1"/>
  <c r="M38" i="1"/>
  <c r="M58" i="1"/>
  <c r="M78" i="1"/>
  <c r="M102" i="1"/>
  <c r="M122" i="1"/>
  <c r="M142" i="1"/>
  <c r="M162" i="1"/>
  <c r="M184" i="1"/>
  <c r="M248" i="1"/>
  <c r="M312" i="1"/>
  <c r="M376" i="1"/>
  <c r="M440" i="1"/>
  <c r="M504" i="1"/>
  <c r="M27" i="1"/>
  <c r="M43" i="1"/>
  <c r="M59" i="1"/>
  <c r="M75" i="1"/>
  <c r="M91" i="1"/>
  <c r="M107" i="1"/>
  <c r="M123" i="1"/>
  <c r="M139" i="1"/>
  <c r="M155" i="1"/>
  <c r="M171" i="1"/>
  <c r="M220" i="1"/>
  <c r="M284" i="1"/>
  <c r="M348" i="1"/>
  <c r="M412" i="1"/>
  <c r="M476" i="1"/>
  <c r="M507" i="1"/>
  <c r="M491" i="1"/>
  <c r="M475" i="1"/>
  <c r="M459" i="1"/>
  <c r="M443" i="1"/>
  <c r="M427" i="1"/>
  <c r="M411" i="1"/>
  <c r="M395" i="1"/>
  <c r="M379" i="1"/>
  <c r="M363" i="1"/>
  <c r="M347" i="1"/>
  <c r="M331" i="1"/>
  <c r="M315" i="1"/>
  <c r="M299" i="1"/>
  <c r="M283" i="1"/>
  <c r="M267" i="1"/>
  <c r="M251" i="1"/>
  <c r="M235" i="1"/>
  <c r="M219" i="1"/>
  <c r="M203" i="1"/>
  <c r="M187" i="1"/>
  <c r="M510" i="1"/>
  <c r="M494" i="1"/>
  <c r="M478" i="1"/>
  <c r="M462" i="1"/>
  <c r="M446" i="1"/>
  <c r="M430" i="1"/>
  <c r="M414" i="1"/>
  <c r="M398" i="1"/>
  <c r="M382" i="1"/>
  <c r="M366" i="1"/>
  <c r="M350" i="1"/>
  <c r="M334" i="1"/>
  <c r="M318" i="1"/>
  <c r="M302" i="1"/>
  <c r="M286" i="1"/>
  <c r="M270" i="1"/>
  <c r="M254" i="1"/>
  <c r="M238" i="1"/>
  <c r="M222" i="1"/>
  <c r="M206" i="1"/>
  <c r="M190" i="1"/>
  <c r="M513" i="1"/>
  <c r="M497" i="1"/>
  <c r="M481" i="1"/>
  <c r="M465" i="1"/>
  <c r="M449" i="1"/>
  <c r="M433" i="1"/>
  <c r="M417" i="1"/>
  <c r="M401" i="1"/>
  <c r="M385" i="1"/>
  <c r="M369" i="1"/>
  <c r="M353" i="1"/>
  <c r="M337" i="1"/>
  <c r="M321" i="1"/>
  <c r="M305" i="1"/>
  <c r="M22" i="1"/>
  <c r="M42" i="1"/>
  <c r="M62" i="1"/>
  <c r="M86" i="1"/>
  <c r="M106" i="1"/>
  <c r="M126" i="1"/>
  <c r="M150" i="1"/>
  <c r="M166" i="1"/>
  <c r="M200" i="1"/>
  <c r="M264" i="1"/>
  <c r="M328" i="1"/>
  <c r="M392" i="1"/>
  <c r="M456" i="1"/>
  <c r="M15" i="1"/>
  <c r="M31" i="1"/>
  <c r="M47" i="1"/>
  <c r="M63" i="1"/>
  <c r="M79" i="1"/>
  <c r="M95" i="1"/>
  <c r="M111" i="1"/>
  <c r="M127" i="1"/>
  <c r="M143" i="1"/>
  <c r="M159" i="1"/>
  <c r="M175" i="1"/>
  <c r="M236" i="1"/>
  <c r="M300" i="1"/>
  <c r="M364" i="1"/>
  <c r="M428" i="1"/>
  <c r="M492" i="1"/>
  <c r="M503" i="1"/>
  <c r="M487" i="1"/>
  <c r="M471" i="1"/>
  <c r="M455" i="1"/>
  <c r="M439" i="1"/>
  <c r="M423" i="1"/>
  <c r="M407" i="1"/>
  <c r="M391" i="1"/>
  <c r="M375" i="1"/>
  <c r="M359" i="1"/>
  <c r="M343" i="1"/>
  <c r="M327" i="1"/>
  <c r="M311" i="1"/>
  <c r="M295" i="1"/>
  <c r="M279" i="1"/>
  <c r="M263" i="1"/>
  <c r="M247" i="1"/>
  <c r="M231" i="1"/>
  <c r="M215" i="1"/>
  <c r="M199" i="1"/>
  <c r="M183" i="1"/>
  <c r="M506" i="1"/>
  <c r="M490" i="1"/>
  <c r="M474" i="1"/>
  <c r="M458" i="1"/>
  <c r="M442" i="1"/>
  <c r="M426" i="1"/>
  <c r="M410" i="1"/>
  <c r="M394" i="1"/>
  <c r="M378" i="1"/>
  <c r="M362" i="1"/>
  <c r="M346" i="1"/>
  <c r="M330" i="1"/>
  <c r="M314" i="1"/>
  <c r="M298" i="1"/>
  <c r="M282" i="1"/>
  <c r="M266" i="1"/>
  <c r="M250" i="1"/>
  <c r="M234" i="1"/>
  <c r="M218" i="1"/>
  <c r="M202" i="1"/>
  <c r="M186" i="1"/>
  <c r="M509" i="1"/>
  <c r="M493" i="1"/>
  <c r="M477" i="1"/>
  <c r="M461" i="1"/>
  <c r="M445" i="1"/>
  <c r="M429" i="1"/>
  <c r="M413" i="1"/>
  <c r="M397" i="1"/>
  <c r="M381" i="1"/>
  <c r="M365" i="1"/>
  <c r="M349" i="1"/>
  <c r="M333" i="1"/>
  <c r="M317" i="1"/>
  <c r="M301" i="1"/>
  <c r="M285" i="1"/>
  <c r="M269" i="1"/>
  <c r="M253" i="1"/>
  <c r="M237" i="1"/>
  <c r="M26" i="1"/>
  <c r="M46" i="1"/>
  <c r="M70" i="1"/>
  <c r="M90" i="1"/>
  <c r="M110" i="1"/>
  <c r="M134" i="1"/>
  <c r="M154" i="1"/>
  <c r="M170" i="1"/>
  <c r="M216" i="1"/>
  <c r="M280" i="1"/>
  <c r="M344" i="1"/>
  <c r="M408" i="1"/>
  <c r="M472" i="1"/>
  <c r="M19" i="1"/>
  <c r="M35" i="1"/>
  <c r="M51" i="1"/>
  <c r="M67" i="1"/>
  <c r="M83" i="1"/>
  <c r="M99" i="1"/>
  <c r="M115" i="1"/>
  <c r="M131" i="1"/>
  <c r="M147" i="1"/>
  <c r="M163" i="1"/>
  <c r="M188" i="1"/>
  <c r="M252" i="1"/>
  <c r="M316" i="1"/>
  <c r="M380" i="1"/>
  <c r="M444" i="1"/>
  <c r="M515" i="1"/>
  <c r="M499" i="1"/>
  <c r="M483" i="1"/>
  <c r="M467" i="1"/>
  <c r="M451" i="1"/>
  <c r="M435" i="1"/>
  <c r="M419" i="1"/>
  <c r="M403" i="1"/>
  <c r="M387" i="1"/>
  <c r="M371" i="1"/>
  <c r="M355" i="1"/>
  <c r="M339" i="1"/>
  <c r="M323" i="1"/>
  <c r="M307" i="1"/>
  <c r="M291" i="1"/>
  <c r="M275" i="1"/>
  <c r="M259" i="1"/>
  <c r="M243" i="1"/>
  <c r="M227" i="1"/>
  <c r="M211" i="1"/>
  <c r="M195" i="1"/>
  <c r="M179" i="1"/>
  <c r="M502" i="1"/>
  <c r="M486" i="1"/>
  <c r="M470" i="1"/>
  <c r="M454" i="1"/>
  <c r="M438" i="1"/>
  <c r="M422" i="1"/>
  <c r="M406" i="1"/>
  <c r="M390" i="1"/>
  <c r="M374" i="1"/>
  <c r="M358" i="1"/>
  <c r="M342" i="1"/>
  <c r="M326" i="1"/>
  <c r="M310" i="1"/>
  <c r="M294" i="1"/>
  <c r="M278" i="1"/>
  <c r="M262" i="1"/>
  <c r="M246" i="1"/>
  <c r="M230" i="1"/>
  <c r="M214" i="1"/>
  <c r="M198" i="1"/>
  <c r="M182" i="1"/>
  <c r="M505" i="1"/>
  <c r="M489" i="1"/>
  <c r="M473" i="1"/>
  <c r="M457" i="1"/>
  <c r="M441" i="1"/>
  <c r="M425" i="1"/>
  <c r="M409" i="1"/>
  <c r="M393" i="1"/>
  <c r="M377" i="1"/>
  <c r="M361" i="1"/>
  <c r="M345" i="1"/>
  <c r="M329" i="1"/>
  <c r="M313" i="1"/>
  <c r="M297" i="1"/>
  <c r="M281" i="1"/>
  <c r="M265" i="1"/>
  <c r="M249" i="1"/>
  <c r="M233" i="1"/>
  <c r="M30" i="1"/>
  <c r="M54" i="1"/>
  <c r="M74" i="1"/>
  <c r="M94" i="1"/>
  <c r="M118" i="1"/>
  <c r="M138" i="1"/>
  <c r="M158" i="1"/>
  <c r="M174" i="1"/>
  <c r="M232" i="1"/>
  <c r="M296" i="1"/>
  <c r="M360" i="1"/>
  <c r="M424" i="1"/>
  <c r="M488" i="1"/>
  <c r="M23" i="1"/>
  <c r="M39" i="1"/>
  <c r="M55" i="1"/>
  <c r="M71" i="1"/>
  <c r="M87" i="1"/>
  <c r="M103" i="1"/>
  <c r="M119" i="1"/>
  <c r="M135" i="1"/>
  <c r="M151" i="1"/>
  <c r="M167" i="1"/>
  <c r="M204" i="1"/>
  <c r="M268" i="1"/>
  <c r="M332" i="1"/>
  <c r="M396" i="1"/>
  <c r="M460" i="1"/>
  <c r="M511" i="1"/>
  <c r="M495" i="1"/>
  <c r="M479" i="1"/>
  <c r="M463" i="1"/>
  <c r="M447" i="1"/>
  <c r="M431" i="1"/>
  <c r="M415" i="1"/>
  <c r="M399" i="1"/>
  <c r="M383" i="1"/>
  <c r="M367" i="1"/>
  <c r="M351" i="1"/>
  <c r="M335" i="1"/>
  <c r="M319" i="1"/>
  <c r="M303" i="1"/>
  <c r="M287" i="1"/>
  <c r="M271" i="1"/>
  <c r="M255" i="1"/>
  <c r="M239" i="1"/>
  <c r="M223" i="1"/>
  <c r="M207" i="1"/>
  <c r="M191" i="1"/>
  <c r="M514" i="1"/>
  <c r="M498" i="1"/>
  <c r="M482" i="1"/>
  <c r="M466" i="1"/>
  <c r="M450" i="1"/>
  <c r="M434" i="1"/>
  <c r="M418" i="1"/>
  <c r="M402" i="1"/>
  <c r="M386" i="1"/>
  <c r="M370" i="1"/>
  <c r="M354" i="1"/>
  <c r="M338" i="1"/>
  <c r="M322" i="1"/>
  <c r="M306" i="1"/>
  <c r="M290" i="1"/>
  <c r="M274" i="1"/>
  <c r="M258" i="1"/>
  <c r="M242" i="1"/>
  <c r="M226" i="1"/>
  <c r="M210" i="1"/>
  <c r="M194" i="1"/>
  <c r="M178" i="1"/>
  <c r="M501" i="1"/>
  <c r="M485" i="1"/>
  <c r="M469" i="1"/>
  <c r="M453" i="1"/>
  <c r="M437" i="1"/>
  <c r="M421" i="1"/>
  <c r="M405" i="1"/>
  <c r="M389" i="1"/>
  <c r="M373" i="1"/>
  <c r="M357" i="1"/>
  <c r="M341" i="1"/>
  <c r="M325" i="1"/>
  <c r="M309" i="1"/>
  <c r="M273" i="1"/>
  <c r="M241" i="1"/>
  <c r="M217" i="1"/>
  <c r="M201" i="1"/>
  <c r="M185" i="1"/>
  <c r="M20" i="1"/>
  <c r="M36" i="1"/>
  <c r="M52" i="1"/>
  <c r="M68" i="1"/>
  <c r="M84" i="1"/>
  <c r="M100" i="1"/>
  <c r="M116" i="1"/>
  <c r="M132" i="1"/>
  <c r="M148" i="1"/>
  <c r="M164" i="1"/>
  <c r="M192" i="1"/>
  <c r="M256" i="1"/>
  <c r="M320" i="1"/>
  <c r="M384" i="1"/>
  <c r="M448" i="1"/>
  <c r="M512" i="1"/>
  <c r="M293" i="1"/>
  <c r="M261" i="1"/>
  <c r="M229" i="1"/>
  <c r="M213" i="1"/>
  <c r="M197" i="1"/>
  <c r="M181" i="1"/>
  <c r="M24" i="1"/>
  <c r="M40" i="1"/>
  <c r="M56" i="1"/>
  <c r="M72" i="1"/>
  <c r="M88" i="1"/>
  <c r="M104" i="1"/>
  <c r="M120" i="1"/>
  <c r="M136" i="1"/>
  <c r="M152" i="1"/>
  <c r="M168" i="1"/>
  <c r="M208" i="1"/>
  <c r="M272" i="1"/>
  <c r="M336" i="1"/>
  <c r="M400" i="1"/>
  <c r="M464" i="1"/>
  <c r="M289" i="1"/>
  <c r="M257" i="1"/>
  <c r="M225" i="1"/>
  <c r="M209" i="1"/>
  <c r="M193" i="1"/>
  <c r="M177" i="1"/>
  <c r="M28" i="1"/>
  <c r="M44" i="1"/>
  <c r="M60" i="1"/>
  <c r="M76" i="1"/>
  <c r="M92" i="1"/>
  <c r="M108" i="1"/>
  <c r="M124" i="1"/>
  <c r="M140" i="1"/>
  <c r="M156" i="1"/>
  <c r="M172" i="1"/>
  <c r="M224" i="1"/>
  <c r="M288" i="1"/>
  <c r="M352" i="1"/>
  <c r="M416" i="1"/>
  <c r="M480" i="1"/>
  <c r="M277" i="1"/>
  <c r="M245" i="1"/>
  <c r="M221" i="1"/>
  <c r="M205" i="1"/>
  <c r="M189" i="1"/>
  <c r="M16" i="1"/>
  <c r="M32" i="1"/>
  <c r="M48" i="1"/>
  <c r="M64" i="1"/>
  <c r="M80" i="1"/>
  <c r="M96" i="1"/>
  <c r="M112" i="1"/>
  <c r="M128" i="1"/>
  <c r="M144" i="1"/>
  <c r="M160" i="1"/>
  <c r="M176" i="1"/>
  <c r="M240" i="1"/>
  <c r="M304" i="1"/>
  <c r="M368" i="1"/>
  <c r="M432" i="1"/>
  <c r="M496" i="1"/>
  <c r="T308" i="1"/>
  <c r="T423" i="1"/>
  <c r="P473" i="1"/>
  <c r="P388" i="1"/>
  <c r="P302" i="1"/>
  <c r="P217" i="1"/>
  <c r="P143" i="1"/>
  <c r="P85" i="1"/>
  <c r="P53" i="1"/>
  <c r="P21" i="1"/>
  <c r="P452" i="1"/>
  <c r="P366" i="1"/>
  <c r="P281" i="1"/>
  <c r="P196" i="1"/>
  <c r="P127" i="1"/>
  <c r="P77" i="1"/>
  <c r="P45" i="1"/>
  <c r="P12" i="1"/>
  <c r="P430" i="1"/>
  <c r="P345" i="1"/>
  <c r="P260" i="1"/>
  <c r="P175" i="1"/>
  <c r="P111" i="1"/>
  <c r="P69" i="1"/>
  <c r="P37" i="1"/>
  <c r="P11" i="1"/>
  <c r="P4" i="1" s="1"/>
  <c r="P494" i="1"/>
  <c r="P409" i="1"/>
  <c r="P324" i="1"/>
  <c r="P238" i="1"/>
  <c r="P159" i="1"/>
  <c r="P95" i="1"/>
  <c r="P61" i="1"/>
  <c r="P29" i="1"/>
  <c r="P65" i="1"/>
  <c r="P167" i="1"/>
  <c r="P334" i="1"/>
  <c r="P505" i="1"/>
  <c r="P41" i="1"/>
  <c r="P119" i="1"/>
  <c r="P270" i="1"/>
  <c r="P441" i="1"/>
  <c r="P17" i="1"/>
  <c r="P81" i="1"/>
  <c r="P206" i="1"/>
  <c r="P377" i="1"/>
  <c r="P57" i="1"/>
  <c r="P151" i="1"/>
  <c r="P313" i="1"/>
  <c r="P484" i="1"/>
  <c r="P33" i="1"/>
  <c r="P103" i="1"/>
  <c r="P249" i="1"/>
  <c r="P420" i="1"/>
  <c r="P73" i="1"/>
  <c r="P185" i="1"/>
  <c r="P356" i="1"/>
  <c r="P49" i="1"/>
  <c r="P135" i="1"/>
  <c r="P292" i="1"/>
  <c r="P462" i="1"/>
  <c r="P25" i="1"/>
  <c r="P89" i="1"/>
  <c r="P228" i="1"/>
  <c r="P398" i="1"/>
  <c r="P515" i="1"/>
  <c r="P499" i="1"/>
  <c r="P483" i="1"/>
  <c r="P467" i="1"/>
  <c r="P451" i="1"/>
  <c r="P435" i="1"/>
  <c r="P419" i="1"/>
  <c r="P403" i="1"/>
  <c r="P387" i="1"/>
  <c r="P371" i="1"/>
  <c r="P355" i="1"/>
  <c r="P339" i="1"/>
  <c r="P323" i="1"/>
  <c r="P307" i="1"/>
  <c r="P291" i="1"/>
  <c r="P275" i="1"/>
  <c r="P259" i="1"/>
  <c r="P243" i="1"/>
  <c r="P227" i="1"/>
  <c r="P211" i="1"/>
  <c r="P195" i="1"/>
  <c r="P179" i="1"/>
  <c r="P498" i="1"/>
  <c r="P477" i="1"/>
  <c r="P456" i="1"/>
  <c r="P434" i="1"/>
  <c r="P511" i="1"/>
  <c r="P495" i="1"/>
  <c r="P479" i="1"/>
  <c r="P463" i="1"/>
  <c r="P447" i="1"/>
  <c r="P431" i="1"/>
  <c r="P415" i="1"/>
  <c r="P399" i="1"/>
  <c r="P383" i="1"/>
  <c r="P367" i="1"/>
  <c r="P351" i="1"/>
  <c r="P335" i="1"/>
  <c r="P319" i="1"/>
  <c r="P303" i="1"/>
  <c r="P287" i="1"/>
  <c r="P271" i="1"/>
  <c r="P255" i="1"/>
  <c r="P239" i="1"/>
  <c r="P223" i="1"/>
  <c r="P207" i="1"/>
  <c r="P191" i="1"/>
  <c r="P514" i="1"/>
  <c r="P493" i="1"/>
  <c r="P472" i="1"/>
  <c r="P450" i="1"/>
  <c r="P429" i="1"/>
  <c r="P507" i="1"/>
  <c r="P491" i="1"/>
  <c r="P475" i="1"/>
  <c r="P459" i="1"/>
  <c r="P443" i="1"/>
  <c r="P427" i="1"/>
  <c r="P411" i="1"/>
  <c r="P395" i="1"/>
  <c r="P379" i="1"/>
  <c r="P363" i="1"/>
  <c r="P347" i="1"/>
  <c r="P331" i="1"/>
  <c r="P315" i="1"/>
  <c r="P299" i="1"/>
  <c r="P283" i="1"/>
  <c r="P267" i="1"/>
  <c r="P251" i="1"/>
  <c r="P235" i="1"/>
  <c r="P219" i="1"/>
  <c r="P203" i="1"/>
  <c r="P187" i="1"/>
  <c r="P509" i="1"/>
  <c r="P503" i="1"/>
  <c r="P487" i="1"/>
  <c r="P471" i="1"/>
  <c r="P455" i="1"/>
  <c r="P439" i="1"/>
  <c r="P423" i="1"/>
  <c r="P407" i="1"/>
  <c r="P391" i="1"/>
  <c r="P375" i="1"/>
  <c r="P359" i="1"/>
  <c r="P343" i="1"/>
  <c r="P327" i="1"/>
  <c r="P311" i="1"/>
  <c r="P295" i="1"/>
  <c r="P279" i="1"/>
  <c r="P263" i="1"/>
  <c r="P247" i="1"/>
  <c r="P231" i="1"/>
  <c r="P215" i="1"/>
  <c r="P199" i="1"/>
  <c r="P183" i="1"/>
  <c r="P504" i="1"/>
  <c r="P461" i="1"/>
  <c r="P418" i="1"/>
  <c r="P397" i="1"/>
  <c r="P376" i="1"/>
  <c r="P354" i="1"/>
  <c r="P333" i="1"/>
  <c r="P312" i="1"/>
  <c r="P290" i="1"/>
  <c r="P269" i="1"/>
  <c r="P248" i="1"/>
  <c r="P226" i="1"/>
  <c r="P205" i="1"/>
  <c r="P184" i="1"/>
  <c r="P166" i="1"/>
  <c r="P150" i="1"/>
  <c r="P134" i="1"/>
  <c r="P118" i="1"/>
  <c r="P102" i="1"/>
  <c r="P508" i="1"/>
  <c r="P486" i="1"/>
  <c r="P465" i="1"/>
  <c r="P444" i="1"/>
  <c r="P422" i="1"/>
  <c r="P401" i="1"/>
  <c r="P380" i="1"/>
  <c r="P358" i="1"/>
  <c r="P337" i="1"/>
  <c r="P316" i="1"/>
  <c r="P294" i="1"/>
  <c r="P273" i="1"/>
  <c r="P252" i="1"/>
  <c r="P230" i="1"/>
  <c r="P209" i="1"/>
  <c r="P188" i="1"/>
  <c r="P169" i="1"/>
  <c r="P153" i="1"/>
  <c r="P137" i="1"/>
  <c r="P121" i="1"/>
  <c r="P105" i="1"/>
  <c r="P18" i="1"/>
  <c r="P50" i="1"/>
  <c r="P82" i="1"/>
  <c r="P112" i="1"/>
  <c r="P152" i="1"/>
  <c r="P186" i="1"/>
  <c r="P229" i="1"/>
  <c r="P272" i="1"/>
  <c r="P314" i="1"/>
  <c r="P357" i="1"/>
  <c r="P400" i="1"/>
  <c r="P442" i="1"/>
  <c r="P485" i="1"/>
  <c r="P19" i="1"/>
  <c r="P35" i="1"/>
  <c r="P51" i="1"/>
  <c r="P67" i="1"/>
  <c r="P83" i="1"/>
  <c r="P107" i="1"/>
  <c r="P139" i="1"/>
  <c r="P171" i="1"/>
  <c r="P212" i="1"/>
  <c r="P254" i="1"/>
  <c r="P297" i="1"/>
  <c r="P340" i="1"/>
  <c r="P382" i="1"/>
  <c r="P425" i="1"/>
  <c r="P468" i="1"/>
  <c r="P510" i="1"/>
  <c r="P46" i="1"/>
  <c r="P78" i="1"/>
  <c r="P20" i="1"/>
  <c r="P36" i="1"/>
  <c r="P52" i="1"/>
  <c r="P68" i="1"/>
  <c r="P84" i="1"/>
  <c r="P108" i="1"/>
  <c r="P140" i="1"/>
  <c r="P172" i="1"/>
  <c r="P213" i="1"/>
  <c r="P256" i="1"/>
  <c r="P298" i="1"/>
  <c r="P341" i="1"/>
  <c r="P384" i="1"/>
  <c r="P426" i="1"/>
  <c r="P488" i="1"/>
  <c r="P445" i="1"/>
  <c r="P413" i="1"/>
  <c r="P392" i="1"/>
  <c r="P370" i="1"/>
  <c r="P349" i="1"/>
  <c r="P328" i="1"/>
  <c r="P306" i="1"/>
  <c r="P285" i="1"/>
  <c r="P264" i="1"/>
  <c r="P242" i="1"/>
  <c r="P221" i="1"/>
  <c r="P200" i="1"/>
  <c r="P178" i="1"/>
  <c r="P162" i="1"/>
  <c r="P146" i="1"/>
  <c r="P130" i="1"/>
  <c r="P114" i="1"/>
  <c r="P98" i="1"/>
  <c r="P502" i="1"/>
  <c r="P481" i="1"/>
  <c r="P460" i="1"/>
  <c r="P438" i="1"/>
  <c r="P417" i="1"/>
  <c r="P396" i="1"/>
  <c r="P374" i="1"/>
  <c r="P353" i="1"/>
  <c r="P332" i="1"/>
  <c r="P310" i="1"/>
  <c r="P289" i="1"/>
  <c r="P268" i="1"/>
  <c r="P246" i="1"/>
  <c r="P225" i="1"/>
  <c r="P204" i="1"/>
  <c r="P182" i="1"/>
  <c r="P165" i="1"/>
  <c r="P149" i="1"/>
  <c r="P133" i="1"/>
  <c r="P117" i="1"/>
  <c r="P101" i="1"/>
  <c r="P26" i="1"/>
  <c r="P58" i="1"/>
  <c r="P90" i="1"/>
  <c r="P128" i="1"/>
  <c r="P160" i="1"/>
  <c r="P197" i="1"/>
  <c r="P240" i="1"/>
  <c r="P282" i="1"/>
  <c r="P325" i="1"/>
  <c r="P368" i="1"/>
  <c r="P410" i="1"/>
  <c r="P453" i="1"/>
  <c r="P496" i="1"/>
  <c r="P23" i="1"/>
  <c r="P39" i="1"/>
  <c r="P55" i="1"/>
  <c r="P71" i="1"/>
  <c r="P87" i="1"/>
  <c r="P115" i="1"/>
  <c r="P147" i="1"/>
  <c r="P180" i="1"/>
  <c r="P222" i="1"/>
  <c r="P265" i="1"/>
  <c r="P308" i="1"/>
  <c r="P350" i="1"/>
  <c r="P393" i="1"/>
  <c r="P436" i="1"/>
  <c r="P478" i="1"/>
  <c r="P22" i="1"/>
  <c r="P54" i="1"/>
  <c r="P86" i="1"/>
  <c r="P24" i="1"/>
  <c r="P40" i="1"/>
  <c r="P56" i="1"/>
  <c r="P72" i="1"/>
  <c r="P88" i="1"/>
  <c r="P116" i="1"/>
  <c r="P148" i="1"/>
  <c r="P181" i="1"/>
  <c r="P224" i="1"/>
  <c r="P266" i="1"/>
  <c r="P309" i="1"/>
  <c r="P352" i="1"/>
  <c r="P394" i="1"/>
  <c r="P437" i="1"/>
  <c r="P480" i="1"/>
  <c r="P482" i="1"/>
  <c r="P440" i="1"/>
  <c r="P408" i="1"/>
  <c r="P386" i="1"/>
  <c r="P365" i="1"/>
  <c r="P344" i="1"/>
  <c r="P322" i="1"/>
  <c r="P301" i="1"/>
  <c r="P280" i="1"/>
  <c r="P258" i="1"/>
  <c r="P237" i="1"/>
  <c r="P216" i="1"/>
  <c r="P194" i="1"/>
  <c r="P174" i="1"/>
  <c r="P158" i="1"/>
  <c r="P142" i="1"/>
  <c r="P126" i="1"/>
  <c r="P110" i="1"/>
  <c r="P94" i="1"/>
  <c r="P497" i="1"/>
  <c r="P476" i="1"/>
  <c r="P454" i="1"/>
  <c r="P433" i="1"/>
  <c r="P412" i="1"/>
  <c r="P390" i="1"/>
  <c r="P369" i="1"/>
  <c r="P348" i="1"/>
  <c r="P326" i="1"/>
  <c r="P305" i="1"/>
  <c r="P284" i="1"/>
  <c r="P262" i="1"/>
  <c r="P241" i="1"/>
  <c r="P220" i="1"/>
  <c r="P198" i="1"/>
  <c r="P177" i="1"/>
  <c r="P161" i="1"/>
  <c r="P145" i="1"/>
  <c r="P129" i="1"/>
  <c r="P113" i="1"/>
  <c r="P97" i="1"/>
  <c r="P34" i="1"/>
  <c r="P66" i="1"/>
  <c r="P96" i="1"/>
  <c r="P136" i="1"/>
  <c r="P168" i="1"/>
  <c r="P208" i="1"/>
  <c r="P250" i="1"/>
  <c r="P293" i="1"/>
  <c r="P336" i="1"/>
  <c r="P378" i="1"/>
  <c r="P421" i="1"/>
  <c r="P464" i="1"/>
  <c r="P506" i="1"/>
  <c r="P27" i="1"/>
  <c r="P43" i="1"/>
  <c r="P59" i="1"/>
  <c r="P75" i="1"/>
  <c r="P91" i="1"/>
  <c r="P123" i="1"/>
  <c r="P155" i="1"/>
  <c r="P190" i="1"/>
  <c r="P233" i="1"/>
  <c r="P276" i="1"/>
  <c r="P318" i="1"/>
  <c r="P361" i="1"/>
  <c r="P404" i="1"/>
  <c r="P446" i="1"/>
  <c r="P489" i="1"/>
  <c r="P30" i="1"/>
  <c r="P62" i="1"/>
  <c r="P120" i="1"/>
  <c r="P28" i="1"/>
  <c r="P44" i="1"/>
  <c r="P60" i="1"/>
  <c r="P76" i="1"/>
  <c r="P92" i="1"/>
  <c r="P124" i="1"/>
  <c r="P156" i="1"/>
  <c r="P192" i="1"/>
  <c r="P234" i="1"/>
  <c r="P277" i="1"/>
  <c r="P320" i="1"/>
  <c r="P362" i="1"/>
  <c r="P405" i="1"/>
  <c r="P448" i="1"/>
  <c r="P466" i="1"/>
  <c r="P424" i="1"/>
  <c r="P402" i="1"/>
  <c r="P381" i="1"/>
  <c r="P360" i="1"/>
  <c r="P338" i="1"/>
  <c r="P317" i="1"/>
  <c r="P296" i="1"/>
  <c r="P274" i="1"/>
  <c r="P253" i="1"/>
  <c r="P232" i="1"/>
  <c r="P210" i="1"/>
  <c r="P189" i="1"/>
  <c r="P170" i="1"/>
  <c r="P154" i="1"/>
  <c r="P138" i="1"/>
  <c r="P122" i="1"/>
  <c r="P106" i="1"/>
  <c r="P513" i="1"/>
  <c r="P492" i="1"/>
  <c r="P470" i="1"/>
  <c r="P449" i="1"/>
  <c r="P428" i="1"/>
  <c r="P406" i="1"/>
  <c r="P385" i="1"/>
  <c r="P364" i="1"/>
  <c r="P342" i="1"/>
  <c r="P321" i="1"/>
  <c r="P300" i="1"/>
  <c r="P278" i="1"/>
  <c r="P257" i="1"/>
  <c r="P236" i="1"/>
  <c r="P214" i="1"/>
  <c r="P193" i="1"/>
  <c r="P173" i="1"/>
  <c r="P157" i="1"/>
  <c r="P141" i="1"/>
  <c r="P125" i="1"/>
  <c r="P109" i="1"/>
  <c r="P93" i="1"/>
  <c r="P42" i="1"/>
  <c r="P74" i="1"/>
  <c r="P104" i="1"/>
  <c r="P144" i="1"/>
  <c r="P176" i="1"/>
  <c r="P218" i="1"/>
  <c r="P261" i="1"/>
  <c r="P304" i="1"/>
  <c r="P346" i="1"/>
  <c r="P389" i="1"/>
  <c r="P432" i="1"/>
  <c r="P474" i="1"/>
  <c r="P15" i="1"/>
  <c r="P31" i="1"/>
  <c r="P47" i="1"/>
  <c r="P63" i="1"/>
  <c r="P79" i="1"/>
  <c r="P99" i="1"/>
  <c r="P131" i="1"/>
  <c r="P163" i="1"/>
  <c r="P201" i="1"/>
  <c r="P244" i="1"/>
  <c r="P286" i="1"/>
  <c r="P329" i="1"/>
  <c r="P372" i="1"/>
  <c r="P414" i="1"/>
  <c r="P457" i="1"/>
  <c r="P500" i="1"/>
  <c r="P38" i="1"/>
  <c r="P70" i="1"/>
  <c r="P16" i="1"/>
  <c r="P32" i="1"/>
  <c r="P48" i="1"/>
  <c r="P64" i="1"/>
  <c r="P80" i="1"/>
  <c r="P100" i="1"/>
  <c r="P132" i="1"/>
  <c r="P164" i="1"/>
  <c r="P202" i="1"/>
  <c r="P245" i="1"/>
  <c r="P288" i="1"/>
  <c r="P458" i="1"/>
  <c r="P512" i="1"/>
  <c r="P330" i="1"/>
  <c r="P469" i="1"/>
  <c r="P373" i="1"/>
  <c r="P490" i="1"/>
  <c r="P416" i="1"/>
  <c r="P501" i="1"/>
  <c r="L508" i="1"/>
  <c r="L476" i="1"/>
  <c r="L444" i="1"/>
  <c r="L412" i="1"/>
  <c r="L380" i="1"/>
  <c r="L348" i="1"/>
  <c r="L316" i="1"/>
  <c r="L284" i="1"/>
  <c r="L252" i="1"/>
  <c r="L220" i="1"/>
  <c r="L188" i="1"/>
  <c r="L166" i="1"/>
  <c r="L150" i="1"/>
  <c r="L134" i="1"/>
  <c r="L118" i="1"/>
  <c r="L102" i="1"/>
  <c r="L86" i="1"/>
  <c r="L70" i="1"/>
  <c r="L54" i="1"/>
  <c r="L38" i="1"/>
  <c r="L22" i="1"/>
  <c r="L500" i="1"/>
  <c r="L468" i="1"/>
  <c r="L436" i="1"/>
  <c r="L404" i="1"/>
  <c r="L372" i="1"/>
  <c r="L340" i="1"/>
  <c r="L308" i="1"/>
  <c r="L276" i="1"/>
  <c r="L244" i="1"/>
  <c r="L212" i="1"/>
  <c r="L180" i="1"/>
  <c r="L162" i="1"/>
  <c r="L146" i="1"/>
  <c r="L130" i="1"/>
  <c r="L114" i="1"/>
  <c r="L98" i="1"/>
  <c r="L82" i="1"/>
  <c r="L66" i="1"/>
  <c r="L50" i="1"/>
  <c r="L34" i="1"/>
  <c r="L18" i="1"/>
  <c r="L492" i="1"/>
  <c r="L460" i="1"/>
  <c r="L428" i="1"/>
  <c r="L396" i="1"/>
  <c r="L364" i="1"/>
  <c r="L332" i="1"/>
  <c r="L300" i="1"/>
  <c r="L268" i="1"/>
  <c r="L236" i="1"/>
  <c r="L204" i="1"/>
  <c r="L174" i="1"/>
  <c r="L158" i="1"/>
  <c r="L142" i="1"/>
  <c r="L126" i="1"/>
  <c r="L110" i="1"/>
  <c r="L94" i="1"/>
  <c r="L78" i="1"/>
  <c r="L62" i="1"/>
  <c r="L46" i="1"/>
  <c r="L30" i="1"/>
  <c r="L484" i="1"/>
  <c r="L452" i="1"/>
  <c r="L420" i="1"/>
  <c r="U420" i="1" s="1"/>
  <c r="L388" i="1"/>
  <c r="L356" i="1"/>
  <c r="L324" i="1"/>
  <c r="L292" i="1"/>
  <c r="L260" i="1"/>
  <c r="L228" i="1"/>
  <c r="L196" i="1"/>
  <c r="L170" i="1"/>
  <c r="L154" i="1"/>
  <c r="L138" i="1"/>
  <c r="L122" i="1"/>
  <c r="L106" i="1"/>
  <c r="L90" i="1"/>
  <c r="L74" i="1"/>
  <c r="L58" i="1"/>
  <c r="L42" i="1"/>
  <c r="L26" i="1"/>
  <c r="L515" i="1"/>
  <c r="L499" i="1"/>
  <c r="L483" i="1"/>
  <c r="L467" i="1"/>
  <c r="L451" i="1"/>
  <c r="L435" i="1"/>
  <c r="L419" i="1"/>
  <c r="L403" i="1"/>
  <c r="L387" i="1"/>
  <c r="L371" i="1"/>
  <c r="L355" i="1"/>
  <c r="L339" i="1"/>
  <c r="L323" i="1"/>
  <c r="L307" i="1"/>
  <c r="L291" i="1"/>
  <c r="L275" i="1"/>
  <c r="L259" i="1"/>
  <c r="L243" i="1"/>
  <c r="L227" i="1"/>
  <c r="L211" i="1"/>
  <c r="L195" i="1"/>
  <c r="L179" i="1"/>
  <c r="L502" i="1"/>
  <c r="L486" i="1"/>
  <c r="L470" i="1"/>
  <c r="L454" i="1"/>
  <c r="L438" i="1"/>
  <c r="L422" i="1"/>
  <c r="L406" i="1"/>
  <c r="U406" i="1" s="1"/>
  <c r="L390" i="1"/>
  <c r="L374" i="1"/>
  <c r="L358" i="1"/>
  <c r="L342" i="1"/>
  <c r="L326" i="1"/>
  <c r="L310" i="1"/>
  <c r="L294" i="1"/>
  <c r="L278" i="1"/>
  <c r="L262" i="1"/>
  <c r="L246" i="1"/>
  <c r="L230" i="1"/>
  <c r="L214" i="1"/>
  <c r="L511" i="1"/>
  <c r="L495" i="1"/>
  <c r="L479" i="1"/>
  <c r="L463" i="1"/>
  <c r="L447" i="1"/>
  <c r="L431" i="1"/>
  <c r="L415" i="1"/>
  <c r="L399" i="1"/>
  <c r="L383" i="1"/>
  <c r="L367" i="1"/>
  <c r="L351" i="1"/>
  <c r="L335" i="1"/>
  <c r="L319" i="1"/>
  <c r="L303" i="1"/>
  <c r="L287" i="1"/>
  <c r="L271" i="1"/>
  <c r="L255" i="1"/>
  <c r="L239" i="1"/>
  <c r="L223" i="1"/>
  <c r="L207" i="1"/>
  <c r="L191" i="1"/>
  <c r="L514" i="1"/>
  <c r="L498" i="1"/>
  <c r="L482" i="1"/>
  <c r="L466" i="1"/>
  <c r="L450" i="1"/>
  <c r="L434" i="1"/>
  <c r="L418" i="1"/>
  <c r="L402" i="1"/>
  <c r="L386" i="1"/>
  <c r="L370" i="1"/>
  <c r="L354" i="1"/>
  <c r="L338" i="1"/>
  <c r="L322" i="1"/>
  <c r="U322" i="1" s="1"/>
  <c r="L306" i="1"/>
  <c r="L290" i="1"/>
  <c r="L274" i="1"/>
  <c r="L258" i="1"/>
  <c r="L242" i="1"/>
  <c r="L226" i="1"/>
  <c r="L210" i="1"/>
  <c r="L507" i="1"/>
  <c r="L491" i="1"/>
  <c r="L475" i="1"/>
  <c r="L459" i="1"/>
  <c r="L443" i="1"/>
  <c r="L427" i="1"/>
  <c r="L411" i="1"/>
  <c r="L395" i="1"/>
  <c r="L379" i="1"/>
  <c r="L363" i="1"/>
  <c r="L347" i="1"/>
  <c r="L331" i="1"/>
  <c r="L315" i="1"/>
  <c r="L299" i="1"/>
  <c r="L283" i="1"/>
  <c r="L267" i="1"/>
  <c r="L251" i="1"/>
  <c r="L235" i="1"/>
  <c r="L219" i="1"/>
  <c r="L203" i="1"/>
  <c r="L187" i="1"/>
  <c r="L510" i="1"/>
  <c r="L494" i="1"/>
  <c r="L478" i="1"/>
  <c r="L462" i="1"/>
  <c r="L446" i="1"/>
  <c r="L430" i="1"/>
  <c r="L414" i="1"/>
  <c r="L398" i="1"/>
  <c r="L382" i="1"/>
  <c r="L366" i="1"/>
  <c r="L350" i="1"/>
  <c r="L334" i="1"/>
  <c r="L318" i="1"/>
  <c r="L302" i="1"/>
  <c r="L286" i="1"/>
  <c r="L270" i="1"/>
  <c r="L254" i="1"/>
  <c r="L238" i="1"/>
  <c r="L222" i="1"/>
  <c r="L206" i="1"/>
  <c r="L190" i="1"/>
  <c r="L15" i="1"/>
  <c r="L31" i="1"/>
  <c r="L47" i="1"/>
  <c r="L63" i="1"/>
  <c r="L79" i="1"/>
  <c r="L95" i="1"/>
  <c r="L111" i="1"/>
  <c r="L127" i="1"/>
  <c r="L143" i="1"/>
  <c r="L159" i="1"/>
  <c r="L175" i="1"/>
  <c r="L205" i="1"/>
  <c r="L237" i="1"/>
  <c r="L269" i="1"/>
  <c r="L301" i="1"/>
  <c r="L333" i="1"/>
  <c r="L365" i="1"/>
  <c r="L397" i="1"/>
  <c r="L429" i="1"/>
  <c r="L461" i="1"/>
  <c r="L493" i="1"/>
  <c r="L16" i="1"/>
  <c r="L32" i="1"/>
  <c r="L48" i="1"/>
  <c r="L64" i="1"/>
  <c r="L80" i="1"/>
  <c r="L96" i="1"/>
  <c r="L112" i="1"/>
  <c r="L128" i="1"/>
  <c r="L144" i="1"/>
  <c r="L160" i="1"/>
  <c r="L176" i="1"/>
  <c r="L208" i="1"/>
  <c r="L240" i="1"/>
  <c r="L272" i="1"/>
  <c r="L304" i="1"/>
  <c r="L336" i="1"/>
  <c r="U336" i="1" s="1"/>
  <c r="L368" i="1"/>
  <c r="L400" i="1"/>
  <c r="L432" i="1"/>
  <c r="U432" i="1" s="1"/>
  <c r="L464" i="1"/>
  <c r="L496" i="1"/>
  <c r="L17" i="1"/>
  <c r="L503" i="1"/>
  <c r="L487" i="1"/>
  <c r="L471" i="1"/>
  <c r="L455" i="1"/>
  <c r="L439" i="1"/>
  <c r="L423" i="1"/>
  <c r="L407" i="1"/>
  <c r="L391" i="1"/>
  <c r="L375" i="1"/>
  <c r="L359" i="1"/>
  <c r="L343" i="1"/>
  <c r="L327" i="1"/>
  <c r="L311" i="1"/>
  <c r="L295" i="1"/>
  <c r="L279" i="1"/>
  <c r="L263" i="1"/>
  <c r="L247" i="1"/>
  <c r="L231" i="1"/>
  <c r="L215" i="1"/>
  <c r="L199" i="1"/>
  <c r="L183" i="1"/>
  <c r="L506" i="1"/>
  <c r="L490" i="1"/>
  <c r="L474" i="1"/>
  <c r="L458" i="1"/>
  <c r="L442" i="1"/>
  <c r="L426" i="1"/>
  <c r="L410" i="1"/>
  <c r="L394" i="1"/>
  <c r="L378" i="1"/>
  <c r="L362" i="1"/>
  <c r="L346" i="1"/>
  <c r="L330" i="1"/>
  <c r="L314" i="1"/>
  <c r="L298" i="1"/>
  <c r="L282" i="1"/>
  <c r="L266" i="1"/>
  <c r="L250" i="1"/>
  <c r="L234" i="1"/>
  <c r="L218" i="1"/>
  <c r="L202" i="1"/>
  <c r="L186" i="1"/>
  <c r="L19" i="1"/>
  <c r="L35" i="1"/>
  <c r="L51" i="1"/>
  <c r="L67" i="1"/>
  <c r="L83" i="1"/>
  <c r="L99" i="1"/>
  <c r="L115" i="1"/>
  <c r="L131" i="1"/>
  <c r="L147" i="1"/>
  <c r="L163" i="1"/>
  <c r="L181" i="1"/>
  <c r="L213" i="1"/>
  <c r="L245" i="1"/>
  <c r="L277" i="1"/>
  <c r="L309" i="1"/>
  <c r="L341" i="1"/>
  <c r="L373" i="1"/>
  <c r="L405" i="1"/>
  <c r="L437" i="1"/>
  <c r="L469" i="1"/>
  <c r="L501" i="1"/>
  <c r="L20" i="1"/>
  <c r="L36" i="1"/>
  <c r="L52" i="1"/>
  <c r="L68" i="1"/>
  <c r="L84" i="1"/>
  <c r="L100" i="1"/>
  <c r="L116" i="1"/>
  <c r="L132" i="1"/>
  <c r="L148" i="1"/>
  <c r="L164" i="1"/>
  <c r="L184" i="1"/>
  <c r="L216" i="1"/>
  <c r="L248" i="1"/>
  <c r="L280" i="1"/>
  <c r="L312" i="1"/>
  <c r="L344" i="1"/>
  <c r="L376" i="1"/>
  <c r="L408" i="1"/>
  <c r="L440" i="1"/>
  <c r="L472" i="1"/>
  <c r="L504" i="1"/>
  <c r="L21" i="1"/>
  <c r="L198" i="1"/>
  <c r="L23" i="1"/>
  <c r="L55" i="1"/>
  <c r="L87" i="1"/>
  <c r="L119" i="1"/>
  <c r="L151" i="1"/>
  <c r="L189" i="1"/>
  <c r="L253" i="1"/>
  <c r="L317" i="1"/>
  <c r="L381" i="1"/>
  <c r="L445" i="1"/>
  <c r="L509" i="1"/>
  <c r="L40" i="1"/>
  <c r="L72" i="1"/>
  <c r="L104" i="1"/>
  <c r="L136" i="1"/>
  <c r="L168" i="1"/>
  <c r="L224" i="1"/>
  <c r="L288" i="1"/>
  <c r="L352" i="1"/>
  <c r="L416" i="1"/>
  <c r="L480" i="1"/>
  <c r="L25" i="1"/>
  <c r="L41" i="1"/>
  <c r="L57" i="1"/>
  <c r="L73" i="1"/>
  <c r="L89" i="1"/>
  <c r="L105" i="1"/>
  <c r="L121" i="1"/>
  <c r="L137" i="1"/>
  <c r="L153" i="1"/>
  <c r="L169" i="1"/>
  <c r="L193" i="1"/>
  <c r="L225" i="1"/>
  <c r="L257" i="1"/>
  <c r="L289" i="1"/>
  <c r="U289" i="1" s="1"/>
  <c r="L321" i="1"/>
  <c r="L353" i="1"/>
  <c r="L417" i="1"/>
  <c r="L449" i="1"/>
  <c r="L481" i="1"/>
  <c r="L513" i="1"/>
  <c r="L194" i="1"/>
  <c r="L27" i="1"/>
  <c r="L59" i="1"/>
  <c r="L91" i="1"/>
  <c r="L123" i="1"/>
  <c r="L155" i="1"/>
  <c r="L197" i="1"/>
  <c r="L261" i="1"/>
  <c r="L325" i="1"/>
  <c r="L389" i="1"/>
  <c r="L453" i="1"/>
  <c r="L11" i="1"/>
  <c r="L4" i="1" s="1"/>
  <c r="L44" i="1"/>
  <c r="L76" i="1"/>
  <c r="L108" i="1"/>
  <c r="L140" i="1"/>
  <c r="L172" i="1"/>
  <c r="L232" i="1"/>
  <c r="L296" i="1"/>
  <c r="L360" i="1"/>
  <c r="L424" i="1"/>
  <c r="L488" i="1"/>
  <c r="L29" i="1"/>
  <c r="L45" i="1"/>
  <c r="L61" i="1"/>
  <c r="L77" i="1"/>
  <c r="L93" i="1"/>
  <c r="L109" i="1"/>
  <c r="L125" i="1"/>
  <c r="L141" i="1"/>
  <c r="L157" i="1"/>
  <c r="L173" i="1"/>
  <c r="L201" i="1"/>
  <c r="L233" i="1"/>
  <c r="L265" i="1"/>
  <c r="L297" i="1"/>
  <c r="L329" i="1"/>
  <c r="L361" i="1"/>
  <c r="L393" i="1"/>
  <c r="L425" i="1"/>
  <c r="L457" i="1"/>
  <c r="L489" i="1"/>
  <c r="L182" i="1"/>
  <c r="L39" i="1"/>
  <c r="L71" i="1"/>
  <c r="L103" i="1"/>
  <c r="L135" i="1"/>
  <c r="L167" i="1"/>
  <c r="L221" i="1"/>
  <c r="L285" i="1"/>
  <c r="L349" i="1"/>
  <c r="L413" i="1"/>
  <c r="L477" i="1"/>
  <c r="L24" i="1"/>
  <c r="L56" i="1"/>
  <c r="L88" i="1"/>
  <c r="L120" i="1"/>
  <c r="L152" i="1"/>
  <c r="L192" i="1"/>
  <c r="L256" i="1"/>
  <c r="L320" i="1"/>
  <c r="L384" i="1"/>
  <c r="L448" i="1"/>
  <c r="L512" i="1"/>
  <c r="L33" i="1"/>
  <c r="L49" i="1"/>
  <c r="L65" i="1"/>
  <c r="L81" i="1"/>
  <c r="L97" i="1"/>
  <c r="L113" i="1"/>
  <c r="L129" i="1"/>
  <c r="L145" i="1"/>
  <c r="L161" i="1"/>
  <c r="L177" i="1"/>
  <c r="L209" i="1"/>
  <c r="L241" i="1"/>
  <c r="L273" i="1"/>
  <c r="L305" i="1"/>
  <c r="L337" i="1"/>
  <c r="U337" i="1" s="1"/>
  <c r="L369" i="1"/>
  <c r="L401" i="1"/>
  <c r="L433" i="1"/>
  <c r="L465" i="1"/>
  <c r="L497" i="1"/>
  <c r="L178" i="1"/>
  <c r="L43" i="1"/>
  <c r="L75" i="1"/>
  <c r="L107" i="1"/>
  <c r="L139" i="1"/>
  <c r="L171" i="1"/>
  <c r="L229" i="1"/>
  <c r="L293" i="1"/>
  <c r="L357" i="1"/>
  <c r="L421" i="1"/>
  <c r="L485" i="1"/>
  <c r="L28" i="1"/>
  <c r="L60" i="1"/>
  <c r="L92" i="1"/>
  <c r="L124" i="1"/>
  <c r="L156" i="1"/>
  <c r="L200" i="1"/>
  <c r="L264" i="1"/>
  <c r="L328" i="1"/>
  <c r="L392" i="1"/>
  <c r="L456" i="1"/>
  <c r="L12" i="1"/>
  <c r="L6" i="1" s="1"/>
  <c r="L37" i="1"/>
  <c r="L53" i="1"/>
  <c r="L69" i="1"/>
  <c r="L85" i="1"/>
  <c r="L101" i="1"/>
  <c r="L117" i="1"/>
  <c r="L133" i="1"/>
  <c r="L149" i="1"/>
  <c r="L165" i="1"/>
  <c r="L185" i="1"/>
  <c r="L217" i="1"/>
  <c r="L249" i="1"/>
  <c r="L281" i="1"/>
  <c r="L313" i="1"/>
  <c r="L345" i="1"/>
  <c r="L377" i="1"/>
  <c r="L409" i="1"/>
  <c r="L441" i="1"/>
  <c r="L473" i="1"/>
  <c r="L505" i="1"/>
  <c r="L385" i="1"/>
  <c r="J16" i="1"/>
  <c r="J11" i="1"/>
  <c r="J15" i="1"/>
  <c r="J12" i="1"/>
  <c r="S6" i="1" s="1"/>
  <c r="I11" i="1"/>
  <c r="I12" i="1"/>
  <c r="R6" i="1" s="1"/>
  <c r="G12" i="1"/>
  <c r="C17" i="1"/>
  <c r="H12" i="1"/>
  <c r="H11" i="1"/>
  <c r="G11" i="1"/>
  <c r="H16" i="1"/>
  <c r="U274" i="1" l="1"/>
  <c r="U466" i="1"/>
  <c r="U324" i="1"/>
  <c r="V324" i="1" s="1"/>
  <c r="W324" i="1" s="1"/>
  <c r="U358" i="1"/>
  <c r="V358" i="1" s="1"/>
  <c r="W358" i="1" s="1"/>
  <c r="U392" i="1"/>
  <c r="V392" i="1" s="1"/>
  <c r="W392" i="1" s="1"/>
  <c r="U454" i="1"/>
  <c r="V454" i="1" s="1"/>
  <c r="W454" i="1" s="1"/>
  <c r="U426" i="1"/>
  <c r="V426" i="1" s="1"/>
  <c r="W426" i="1" s="1"/>
  <c r="U478" i="1"/>
  <c r="V478" i="1" s="1"/>
  <c r="W478" i="1" s="1"/>
  <c r="U267" i="1"/>
  <c r="V267" i="1" s="1"/>
  <c r="W267" i="1" s="1"/>
  <c r="U331" i="1"/>
  <c r="V331" i="1" s="1"/>
  <c r="W331" i="1" s="1"/>
  <c r="U395" i="1"/>
  <c r="V395" i="1" s="1"/>
  <c r="W395" i="1" s="1"/>
  <c r="U459" i="1"/>
  <c r="V459" i="1" s="1"/>
  <c r="W459" i="1" s="1"/>
  <c r="U448" i="1"/>
  <c r="V448" i="1" s="1"/>
  <c r="W448" i="1" s="1"/>
  <c r="U312" i="1"/>
  <c r="V312" i="1" s="1"/>
  <c r="W312" i="1" s="1"/>
  <c r="U369" i="1"/>
  <c r="V369" i="1" s="1"/>
  <c r="W369" i="1" s="1"/>
  <c r="U505" i="1"/>
  <c r="V505" i="1" s="1"/>
  <c r="W505" i="1" s="1"/>
  <c r="U377" i="1"/>
  <c r="V377" i="1" s="1"/>
  <c r="W377" i="1" s="1"/>
  <c r="U484" i="1"/>
  <c r="V484" i="1" s="1"/>
  <c r="W484" i="1" s="1"/>
  <c r="U501" i="1"/>
  <c r="V501" i="1" s="1"/>
  <c r="W501" i="1" s="1"/>
  <c r="U284" i="1"/>
  <c r="V284" i="1" s="1"/>
  <c r="W284" i="1" s="1"/>
  <c r="U276" i="1"/>
  <c r="V276" i="1" s="1"/>
  <c r="W276" i="1" s="1"/>
  <c r="U323" i="1"/>
  <c r="V323" i="1" s="1"/>
  <c r="W323" i="1" s="1"/>
  <c r="U387" i="1"/>
  <c r="V387" i="1" s="1"/>
  <c r="W387" i="1" s="1"/>
  <c r="U451" i="1"/>
  <c r="V451" i="1" s="1"/>
  <c r="W451" i="1" s="1"/>
  <c r="U515" i="1"/>
  <c r="V515" i="1" s="1"/>
  <c r="W515" i="1" s="1"/>
  <c r="U287" i="1"/>
  <c r="V287" i="1" s="1"/>
  <c r="W287" i="1" s="1"/>
  <c r="U351" i="1"/>
  <c r="V351" i="1" s="1"/>
  <c r="W351" i="1" s="1"/>
  <c r="U415" i="1"/>
  <c r="V415" i="1" s="1"/>
  <c r="W415" i="1" s="1"/>
  <c r="U479" i="1"/>
  <c r="V479" i="1" s="1"/>
  <c r="W479" i="1" s="1"/>
  <c r="U294" i="1"/>
  <c r="V294" i="1" s="1"/>
  <c r="W294" i="1" s="1"/>
  <c r="U456" i="1"/>
  <c r="V456" i="1" s="1"/>
  <c r="W456" i="1" s="1"/>
  <c r="U279" i="1"/>
  <c r="V279" i="1" s="1"/>
  <c r="W279" i="1" s="1"/>
  <c r="U435" i="1"/>
  <c r="V435" i="1" s="1"/>
  <c r="W435" i="1" s="1"/>
  <c r="U499" i="1"/>
  <c r="V499" i="1" s="1"/>
  <c r="W499" i="1" s="1"/>
  <c r="U452" i="1"/>
  <c r="V452" i="1" s="1"/>
  <c r="W452" i="1" s="1"/>
  <c r="U472" i="1"/>
  <c r="V472" i="1" s="1"/>
  <c r="W472" i="1" s="1"/>
  <c r="U343" i="1"/>
  <c r="V343" i="1" s="1"/>
  <c r="W343" i="1" s="1"/>
  <c r="U407" i="1"/>
  <c r="V407" i="1" s="1"/>
  <c r="W407" i="1" s="1"/>
  <c r="U471" i="1"/>
  <c r="V471" i="1" s="1"/>
  <c r="W471" i="1" s="1"/>
  <c r="U269" i="1"/>
  <c r="V269" i="1" s="1"/>
  <c r="W269" i="1" s="1"/>
  <c r="U465" i="1"/>
  <c r="V465" i="1" s="1"/>
  <c r="W465" i="1" s="1"/>
  <c r="U513" i="1"/>
  <c r="V513" i="1" s="1"/>
  <c r="W513" i="1" s="1"/>
  <c r="U298" i="1"/>
  <c r="V298" i="1" s="1"/>
  <c r="W298" i="1" s="1"/>
  <c r="U326" i="1"/>
  <c r="V326" i="1" s="1"/>
  <c r="W326" i="1" s="1"/>
  <c r="U457" i="1"/>
  <c r="V457" i="1" s="1"/>
  <c r="W457" i="1" s="1"/>
  <c r="U497" i="1"/>
  <c r="V497" i="1" s="1"/>
  <c r="W497" i="1" s="1"/>
  <c r="U349" i="1"/>
  <c r="V349" i="1" s="1"/>
  <c r="W349" i="1" s="1"/>
  <c r="U362" i="1"/>
  <c r="V362" i="1" s="1"/>
  <c r="W362" i="1" s="1"/>
  <c r="U350" i="1"/>
  <c r="V350" i="1" s="1"/>
  <c r="W350" i="1" s="1"/>
  <c r="U481" i="1"/>
  <c r="V481" i="1" s="1"/>
  <c r="W481" i="1" s="1"/>
  <c r="U433" i="1"/>
  <c r="V433" i="1" s="1"/>
  <c r="W433" i="1" s="1"/>
  <c r="U370" i="1"/>
  <c r="V370" i="1" s="1"/>
  <c r="W370" i="1" s="1"/>
  <c r="U396" i="1"/>
  <c r="V396" i="1" s="1"/>
  <c r="W396" i="1" s="1"/>
  <c r="U512" i="1"/>
  <c r="V512" i="1" s="1"/>
  <c r="W512" i="1" s="1"/>
  <c r="U373" i="1"/>
  <c r="V373" i="1" s="1"/>
  <c r="W373" i="1" s="1"/>
  <c r="U490" i="1"/>
  <c r="V490" i="1" s="1"/>
  <c r="W490" i="1" s="1"/>
  <c r="U286" i="1"/>
  <c r="V286" i="1" s="1"/>
  <c r="W286" i="1" s="1"/>
  <c r="U414" i="1"/>
  <c r="V414" i="1" s="1"/>
  <c r="W414" i="1" s="1"/>
  <c r="U338" i="1"/>
  <c r="V338" i="1" s="1"/>
  <c r="W338" i="1" s="1"/>
  <c r="U402" i="1"/>
  <c r="V402" i="1" s="1"/>
  <c r="W402" i="1" s="1"/>
  <c r="U412" i="1"/>
  <c r="V412" i="1" s="1"/>
  <c r="W412" i="1" s="1"/>
  <c r="U342" i="1"/>
  <c r="V342" i="1" s="1"/>
  <c r="W342" i="1" s="1"/>
  <c r="U458" i="1"/>
  <c r="V458" i="1" s="1"/>
  <c r="W458" i="1" s="1"/>
  <c r="U318" i="1"/>
  <c r="V318" i="1" s="1"/>
  <c r="W318" i="1" s="1"/>
  <c r="U446" i="1"/>
  <c r="V446" i="1" s="1"/>
  <c r="W446" i="1" s="1"/>
  <c r="U299" i="1"/>
  <c r="V299" i="1" s="1"/>
  <c r="W299" i="1" s="1"/>
  <c r="U363" i="1"/>
  <c r="V363" i="1" s="1"/>
  <c r="W363" i="1" s="1"/>
  <c r="U491" i="1"/>
  <c r="V491" i="1" s="1"/>
  <c r="W491" i="1" s="1"/>
  <c r="U348" i="1"/>
  <c r="V348" i="1" s="1"/>
  <c r="W348" i="1" s="1"/>
  <c r="U285" i="1"/>
  <c r="V285" i="1" s="1"/>
  <c r="W285" i="1" s="1"/>
  <c r="U266" i="1"/>
  <c r="V266" i="1" s="1"/>
  <c r="W266" i="1" s="1"/>
  <c r="U382" i="1"/>
  <c r="V382" i="1" s="1"/>
  <c r="W382" i="1" s="1"/>
  <c r="U309" i="1"/>
  <c r="V309" i="1" s="1"/>
  <c r="W309" i="1" s="1"/>
  <c r="U293" i="1"/>
  <c r="V293" i="1" s="1"/>
  <c r="W293" i="1" s="1"/>
  <c r="U332" i="1"/>
  <c r="V332" i="1" s="1"/>
  <c r="W332" i="1" s="1"/>
  <c r="U393" i="1"/>
  <c r="V393" i="1" s="1"/>
  <c r="W393" i="1" s="1"/>
  <c r="U296" i="1"/>
  <c r="V296" i="1" s="1"/>
  <c r="W296" i="1" s="1"/>
  <c r="U416" i="1"/>
  <c r="V416" i="1" s="1"/>
  <c r="W416" i="1" s="1"/>
  <c r="U464" i="1"/>
  <c r="V464" i="1" s="1"/>
  <c r="W464" i="1" s="1"/>
  <c r="U492" i="1"/>
  <c r="V492" i="1" s="1"/>
  <c r="W492" i="1" s="1"/>
  <c r="U441" i="1"/>
  <c r="V441" i="1" s="1"/>
  <c r="W441" i="1" s="1"/>
  <c r="U360" i="1"/>
  <c r="V360" i="1" s="1"/>
  <c r="W360" i="1" s="1"/>
  <c r="U313" i="1"/>
  <c r="V313" i="1" s="1"/>
  <c r="W313" i="1" s="1"/>
  <c r="U493" i="1"/>
  <c r="V493" i="1" s="1"/>
  <c r="W493" i="1" s="1"/>
  <c r="U365" i="1"/>
  <c r="V365" i="1" s="1"/>
  <c r="W365" i="1" s="1"/>
  <c r="U301" i="1"/>
  <c r="V301" i="1" s="1"/>
  <c r="W301" i="1" s="1"/>
  <c r="U480" i="1"/>
  <c r="V480" i="1" s="1"/>
  <c r="W480" i="1" s="1"/>
  <c r="U325" i="1"/>
  <c r="V325" i="1" s="1"/>
  <c r="W325" i="1" s="1"/>
  <c r="U15" i="1"/>
  <c r="V15" i="1" s="1"/>
  <c r="W15" i="1" s="1"/>
  <c r="U413" i="1"/>
  <c r="V413" i="1" s="1"/>
  <c r="W413" i="1" s="1"/>
  <c r="U297" i="1"/>
  <c r="V297" i="1" s="1"/>
  <c r="W297" i="1" s="1"/>
  <c r="U353" i="1"/>
  <c r="V353" i="1" s="1"/>
  <c r="W353" i="1" s="1"/>
  <c r="U381" i="1"/>
  <c r="V381" i="1" s="1"/>
  <c r="W381" i="1" s="1"/>
  <c r="U344" i="1"/>
  <c r="V344" i="1" s="1"/>
  <c r="W344" i="1" s="1"/>
  <c r="U397" i="1"/>
  <c r="V397" i="1" s="1"/>
  <c r="W397" i="1" s="1"/>
  <c r="U319" i="1"/>
  <c r="V319" i="1" s="1"/>
  <c r="W319" i="1" s="1"/>
  <c r="U383" i="1"/>
  <c r="V383" i="1" s="1"/>
  <c r="W383" i="1" s="1"/>
  <c r="U447" i="1"/>
  <c r="V447" i="1" s="1"/>
  <c r="W447" i="1" s="1"/>
  <c r="U390" i="1"/>
  <c r="V390" i="1" s="1"/>
  <c r="W390" i="1" s="1"/>
  <c r="U460" i="1"/>
  <c r="V460" i="1" s="1"/>
  <c r="W460" i="1" s="1"/>
  <c r="U436" i="1"/>
  <c r="V436" i="1" s="1"/>
  <c r="W436" i="1" s="1"/>
  <c r="U439" i="1"/>
  <c r="V439" i="1" s="1"/>
  <c r="W439" i="1" s="1"/>
  <c r="U503" i="1"/>
  <c r="V503" i="1" s="1"/>
  <c r="W503" i="1" s="1"/>
  <c r="U498" i="1"/>
  <c r="V498" i="1" s="1"/>
  <c r="W498" i="1" s="1"/>
  <c r="U422" i="1"/>
  <c r="V422" i="1" s="1"/>
  <c r="W422" i="1" s="1"/>
  <c r="U305" i="1"/>
  <c r="V305" i="1" s="1"/>
  <c r="W305" i="1" s="1"/>
  <c r="U375" i="1"/>
  <c r="V375" i="1" s="1"/>
  <c r="W375" i="1" s="1"/>
  <c r="U329" i="1"/>
  <c r="V329" i="1" s="1"/>
  <c r="W329" i="1" s="1"/>
  <c r="U424" i="1"/>
  <c r="V424" i="1" s="1"/>
  <c r="W424" i="1" s="1"/>
  <c r="U272" i="1"/>
  <c r="V272" i="1" s="1"/>
  <c r="W272" i="1" s="1"/>
  <c r="U450" i="1"/>
  <c r="V450" i="1" s="1"/>
  <c r="W450" i="1" s="1"/>
  <c r="U292" i="1"/>
  <c r="V292" i="1" s="1"/>
  <c r="W292" i="1" s="1"/>
  <c r="U380" i="1"/>
  <c r="V380" i="1" s="1"/>
  <c r="W380" i="1" s="1"/>
  <c r="T6" i="1"/>
  <c r="Q6" i="1"/>
  <c r="U428" i="1"/>
  <c r="V428" i="1" s="1"/>
  <c r="W428" i="1" s="1"/>
  <c r="U368" i="1"/>
  <c r="V368" i="1" s="1"/>
  <c r="W368" i="1" s="1"/>
  <c r="U385" i="1"/>
  <c r="V385" i="1" s="1"/>
  <c r="W385" i="1" s="1"/>
  <c r="U328" i="1"/>
  <c r="V328" i="1" s="1"/>
  <c r="W328" i="1" s="1"/>
  <c r="U314" i="1"/>
  <c r="V314" i="1" s="1"/>
  <c r="W314" i="1" s="1"/>
  <c r="U378" i="1"/>
  <c r="V378" i="1" s="1"/>
  <c r="W378" i="1" s="1"/>
  <c r="U506" i="1"/>
  <c r="V506" i="1" s="1"/>
  <c r="W506" i="1" s="1"/>
  <c r="U295" i="1"/>
  <c r="V295" i="1" s="1"/>
  <c r="W295" i="1" s="1"/>
  <c r="U487" i="1"/>
  <c r="V487" i="1" s="1"/>
  <c r="W487" i="1" s="1"/>
  <c r="U302" i="1"/>
  <c r="V302" i="1" s="1"/>
  <c r="W302" i="1" s="1"/>
  <c r="U366" i="1"/>
  <c r="V366" i="1" s="1"/>
  <c r="W366" i="1" s="1"/>
  <c r="U430" i="1"/>
  <c r="V430" i="1" s="1"/>
  <c r="W430" i="1" s="1"/>
  <c r="U494" i="1"/>
  <c r="V494" i="1" s="1"/>
  <c r="W494" i="1" s="1"/>
  <c r="U347" i="1"/>
  <c r="V347" i="1" s="1"/>
  <c r="W347" i="1" s="1"/>
  <c r="U411" i="1"/>
  <c r="V411" i="1" s="1"/>
  <c r="W411" i="1" s="1"/>
  <c r="U475" i="1"/>
  <c r="V475" i="1" s="1"/>
  <c r="W475" i="1" s="1"/>
  <c r="U290" i="1"/>
  <c r="V290" i="1" s="1"/>
  <c r="W290" i="1" s="1"/>
  <c r="U354" i="1"/>
  <c r="V354" i="1" s="1"/>
  <c r="W354" i="1" s="1"/>
  <c r="U482" i="1"/>
  <c r="V482" i="1" s="1"/>
  <c r="W482" i="1" s="1"/>
  <c r="U271" i="1"/>
  <c r="V271" i="1" s="1"/>
  <c r="W271" i="1" s="1"/>
  <c r="U335" i="1"/>
  <c r="V335" i="1" s="1"/>
  <c r="W335" i="1" s="1"/>
  <c r="U463" i="1"/>
  <c r="V463" i="1" s="1"/>
  <c r="W463" i="1" s="1"/>
  <c r="U356" i="1"/>
  <c r="V356" i="1" s="1"/>
  <c r="W356" i="1" s="1"/>
  <c r="U364" i="1"/>
  <c r="V364" i="1" s="1"/>
  <c r="W364" i="1" s="1"/>
  <c r="U468" i="1"/>
  <c r="V468" i="1" s="1"/>
  <c r="W468" i="1" s="1"/>
  <c r="U444" i="1"/>
  <c r="V444" i="1" s="1"/>
  <c r="W444" i="1" s="1"/>
  <c r="U281" i="1"/>
  <c r="V281" i="1" s="1"/>
  <c r="W281" i="1" s="1"/>
  <c r="U321" i="1"/>
  <c r="V321" i="1" s="1"/>
  <c r="W321" i="1" s="1"/>
  <c r="U317" i="1"/>
  <c r="V317" i="1" s="1"/>
  <c r="W317" i="1" s="1"/>
  <c r="U341" i="1"/>
  <c r="V341" i="1" s="1"/>
  <c r="W341" i="1" s="1"/>
  <c r="U421" i="1"/>
  <c r="V421" i="1" s="1"/>
  <c r="W421" i="1" s="1"/>
  <c r="U384" i="1"/>
  <c r="V384" i="1" s="1"/>
  <c r="W384" i="1" s="1"/>
  <c r="U489" i="1"/>
  <c r="V489" i="1" s="1"/>
  <c r="W489" i="1" s="1"/>
  <c r="U361" i="1"/>
  <c r="V361" i="1" s="1"/>
  <c r="W361" i="1" s="1"/>
  <c r="U488" i="1"/>
  <c r="V488" i="1" s="1"/>
  <c r="W488" i="1" s="1"/>
  <c r="U449" i="1"/>
  <c r="V449" i="1" s="1"/>
  <c r="W449" i="1" s="1"/>
  <c r="U352" i="1"/>
  <c r="V352" i="1" s="1"/>
  <c r="W352" i="1" s="1"/>
  <c r="U509" i="1"/>
  <c r="V509" i="1" s="1"/>
  <c r="W509" i="1" s="1"/>
  <c r="U408" i="1"/>
  <c r="V408" i="1" s="1"/>
  <c r="W408" i="1" s="1"/>
  <c r="U280" i="1"/>
  <c r="V280" i="1" s="1"/>
  <c r="W280" i="1" s="1"/>
  <c r="U394" i="1"/>
  <c r="V394" i="1" s="1"/>
  <c r="W394" i="1" s="1"/>
  <c r="U304" i="1"/>
  <c r="V304" i="1" s="1"/>
  <c r="W304" i="1" s="1"/>
  <c r="U461" i="1"/>
  <c r="V461" i="1" s="1"/>
  <c r="W461" i="1" s="1"/>
  <c r="U333" i="1"/>
  <c r="V333" i="1" s="1"/>
  <c r="W333" i="1" s="1"/>
  <c r="U510" i="1"/>
  <c r="V510" i="1" s="1"/>
  <c r="W510" i="1" s="1"/>
  <c r="U275" i="1"/>
  <c r="V275" i="1" s="1"/>
  <c r="W275" i="1" s="1"/>
  <c r="U467" i="1"/>
  <c r="V467" i="1" s="1"/>
  <c r="W467" i="1" s="1"/>
  <c r="U388" i="1"/>
  <c r="V388" i="1" s="1"/>
  <c r="W388" i="1" s="1"/>
  <c r="U268" i="1"/>
  <c r="V268" i="1" s="1"/>
  <c r="W268" i="1" s="1"/>
  <c r="U500" i="1"/>
  <c r="V500" i="1" s="1"/>
  <c r="W500" i="1" s="1"/>
  <c r="U409" i="1"/>
  <c r="V409" i="1" s="1"/>
  <c r="W409" i="1" s="1"/>
  <c r="U485" i="1"/>
  <c r="V485" i="1" s="1"/>
  <c r="W485" i="1" s="1"/>
  <c r="U453" i="1"/>
  <c r="V453" i="1" s="1"/>
  <c r="W453" i="1" s="1"/>
  <c r="U440" i="1"/>
  <c r="V440" i="1" s="1"/>
  <c r="W440" i="1" s="1"/>
  <c r="U473" i="1"/>
  <c r="V473" i="1" s="1"/>
  <c r="W473" i="1" s="1"/>
  <c r="U345" i="1"/>
  <c r="V345" i="1" s="1"/>
  <c r="W345" i="1" s="1"/>
  <c r="U357" i="1"/>
  <c r="V357" i="1" s="1"/>
  <c r="W357" i="1" s="1"/>
  <c r="U401" i="1"/>
  <c r="V401" i="1" s="1"/>
  <c r="W401" i="1" s="1"/>
  <c r="U273" i="1"/>
  <c r="V273" i="1" s="1"/>
  <c r="W273" i="1" s="1"/>
  <c r="U477" i="1"/>
  <c r="V477" i="1" s="1"/>
  <c r="W477" i="1" s="1"/>
  <c r="U417" i="1"/>
  <c r="V417" i="1" s="1"/>
  <c r="W417" i="1" s="1"/>
  <c r="U288" i="1"/>
  <c r="V288" i="1" s="1"/>
  <c r="W288" i="1" s="1"/>
  <c r="U445" i="1"/>
  <c r="V445" i="1" s="1"/>
  <c r="W445" i="1" s="1"/>
  <c r="U504" i="1"/>
  <c r="V504" i="1" s="1"/>
  <c r="W504" i="1" s="1"/>
  <c r="U376" i="1"/>
  <c r="V376" i="1" s="1"/>
  <c r="W376" i="1" s="1"/>
  <c r="U277" i="1"/>
  <c r="V277" i="1" s="1"/>
  <c r="W277" i="1" s="1"/>
  <c r="U282" i="1"/>
  <c r="V282" i="1" s="1"/>
  <c r="W282" i="1" s="1"/>
  <c r="U346" i="1"/>
  <c r="V346" i="1" s="1"/>
  <c r="W346" i="1" s="1"/>
  <c r="U410" i="1"/>
  <c r="V410" i="1" s="1"/>
  <c r="W410" i="1" s="1"/>
  <c r="U474" i="1"/>
  <c r="V474" i="1" s="1"/>
  <c r="W474" i="1" s="1"/>
  <c r="U391" i="1"/>
  <c r="V391" i="1" s="1"/>
  <c r="W391" i="1" s="1"/>
  <c r="U455" i="1"/>
  <c r="V455" i="1" s="1"/>
  <c r="W455" i="1" s="1"/>
  <c r="U400" i="1"/>
  <c r="V400" i="1" s="1"/>
  <c r="W400" i="1" s="1"/>
  <c r="U429" i="1"/>
  <c r="V429" i="1" s="1"/>
  <c r="W429" i="1" s="1"/>
  <c r="U270" i="1"/>
  <c r="V270" i="1" s="1"/>
  <c r="W270" i="1" s="1"/>
  <c r="U334" i="1"/>
  <c r="V334" i="1" s="1"/>
  <c r="W334" i="1" s="1"/>
  <c r="U398" i="1"/>
  <c r="V398" i="1" s="1"/>
  <c r="W398" i="1" s="1"/>
  <c r="U462" i="1"/>
  <c r="V462" i="1" s="1"/>
  <c r="W462" i="1" s="1"/>
  <c r="U315" i="1"/>
  <c r="V315" i="1" s="1"/>
  <c r="W315" i="1" s="1"/>
  <c r="U379" i="1"/>
  <c r="V379" i="1" s="1"/>
  <c r="W379" i="1" s="1"/>
  <c r="U443" i="1"/>
  <c r="V443" i="1" s="1"/>
  <c r="W443" i="1" s="1"/>
  <c r="U507" i="1"/>
  <c r="V507" i="1" s="1"/>
  <c r="W507" i="1" s="1"/>
  <c r="U514" i="1"/>
  <c r="V514" i="1" s="1"/>
  <c r="W514" i="1" s="1"/>
  <c r="U303" i="1"/>
  <c r="V303" i="1" s="1"/>
  <c r="W303" i="1" s="1"/>
  <c r="U367" i="1"/>
  <c r="V367" i="1" s="1"/>
  <c r="W367" i="1" s="1"/>
  <c r="U431" i="1"/>
  <c r="V431" i="1" s="1"/>
  <c r="W431" i="1" s="1"/>
  <c r="U495" i="1"/>
  <c r="V495" i="1" s="1"/>
  <c r="W495" i="1" s="1"/>
  <c r="U310" i="1"/>
  <c r="V310" i="1" s="1"/>
  <c r="W310" i="1" s="1"/>
  <c r="U374" i="1"/>
  <c r="V374" i="1" s="1"/>
  <c r="W374" i="1" s="1"/>
  <c r="U438" i="1"/>
  <c r="V438" i="1" s="1"/>
  <c r="W438" i="1" s="1"/>
  <c r="U291" i="1"/>
  <c r="V291" i="1" s="1"/>
  <c r="W291" i="1" s="1"/>
  <c r="U355" i="1"/>
  <c r="V355" i="1" s="1"/>
  <c r="W355" i="1" s="1"/>
  <c r="U419" i="1"/>
  <c r="V419" i="1" s="1"/>
  <c r="W419" i="1" s="1"/>
  <c r="U508" i="1"/>
  <c r="V508" i="1" s="1"/>
  <c r="W508" i="1" s="1"/>
  <c r="U469" i="1"/>
  <c r="V469" i="1" s="1"/>
  <c r="W469" i="1" s="1"/>
  <c r="U470" i="1"/>
  <c r="V470" i="1" s="1"/>
  <c r="W470" i="1" s="1"/>
  <c r="U340" i="1"/>
  <c r="V340" i="1" s="1"/>
  <c r="W340" i="1" s="1"/>
  <c r="U316" i="1"/>
  <c r="V316" i="1" s="1"/>
  <c r="W316" i="1" s="1"/>
  <c r="U306" i="1"/>
  <c r="V306" i="1" s="1"/>
  <c r="W306" i="1" s="1"/>
  <c r="U486" i="1"/>
  <c r="V486" i="1" s="1"/>
  <c r="W486" i="1" s="1"/>
  <c r="U502" i="1"/>
  <c r="V502" i="1" s="1"/>
  <c r="W502" i="1" s="1"/>
  <c r="U372" i="1"/>
  <c r="V372" i="1" s="1"/>
  <c r="W372" i="1" s="1"/>
  <c r="U476" i="1"/>
  <c r="V476" i="1" s="1"/>
  <c r="W476" i="1" s="1"/>
  <c r="U434" i="1"/>
  <c r="V434" i="1" s="1"/>
  <c r="W434" i="1" s="1"/>
  <c r="U427" i="1"/>
  <c r="V427" i="1" s="1"/>
  <c r="W427" i="1" s="1"/>
  <c r="U425" i="1"/>
  <c r="V425" i="1" s="1"/>
  <c r="W425" i="1" s="1"/>
  <c r="U418" i="1"/>
  <c r="V418" i="1" s="1"/>
  <c r="W418" i="1" s="1"/>
  <c r="U403" i="1"/>
  <c r="V403" i="1" s="1"/>
  <c r="W403" i="1" s="1"/>
  <c r="U389" i="1"/>
  <c r="V389" i="1" s="1"/>
  <c r="W389" i="1" s="1"/>
  <c r="U300" i="1"/>
  <c r="V300" i="1" s="1"/>
  <c r="W300" i="1" s="1"/>
  <c r="U404" i="1"/>
  <c r="V404" i="1" s="1"/>
  <c r="W404" i="1" s="1"/>
  <c r="U423" i="1"/>
  <c r="V423" i="1" s="1"/>
  <c r="W423" i="1" s="1"/>
  <c r="U307" i="1"/>
  <c r="V307" i="1" s="1"/>
  <c r="W307" i="1" s="1"/>
  <c r="U339" i="1"/>
  <c r="V339" i="1" s="1"/>
  <c r="W339" i="1" s="1"/>
  <c r="U278" i="1"/>
  <c r="V278" i="1" s="1"/>
  <c r="W278" i="1" s="1"/>
  <c r="U283" i="1"/>
  <c r="V283" i="1" s="1"/>
  <c r="W283" i="1" s="1"/>
  <c r="U320" i="1"/>
  <c r="V320" i="1" s="1"/>
  <c r="W320" i="1" s="1"/>
  <c r="U496" i="1"/>
  <c r="V496" i="1" s="1"/>
  <c r="W496" i="1" s="1"/>
  <c r="U308" i="1"/>
  <c r="V308" i="1" s="1"/>
  <c r="W308" i="1" s="1"/>
  <c r="U483" i="1"/>
  <c r="V483" i="1" s="1"/>
  <c r="W483" i="1" s="1"/>
  <c r="U437" i="1"/>
  <c r="V437" i="1" s="1"/>
  <c r="W437" i="1" s="1"/>
  <c r="U442" i="1"/>
  <c r="V442" i="1" s="1"/>
  <c r="W442" i="1" s="1"/>
  <c r="U405" i="1"/>
  <c r="V405" i="1" s="1"/>
  <c r="W405" i="1" s="1"/>
  <c r="U386" i="1"/>
  <c r="V386" i="1" s="1"/>
  <c r="W386" i="1" s="1"/>
  <c r="U371" i="1"/>
  <c r="V371" i="1" s="1"/>
  <c r="W371" i="1" s="1"/>
  <c r="U399" i="1"/>
  <c r="V399" i="1" s="1"/>
  <c r="W399" i="1" s="1"/>
  <c r="U330" i="1"/>
  <c r="V330" i="1" s="1"/>
  <c r="W330" i="1" s="1"/>
  <c r="U327" i="1"/>
  <c r="V327" i="1" s="1"/>
  <c r="W327" i="1" s="1"/>
  <c r="U359" i="1"/>
  <c r="V359" i="1" s="1"/>
  <c r="W359" i="1" s="1"/>
  <c r="U511" i="1"/>
  <c r="V511" i="1" s="1"/>
  <c r="W511" i="1" s="1"/>
  <c r="U311" i="1"/>
  <c r="V311" i="1" s="1"/>
  <c r="W311" i="1" s="1"/>
  <c r="N6" i="1"/>
  <c r="V432" i="1"/>
  <c r="W432" i="1" s="1"/>
  <c r="V289" i="1"/>
  <c r="W289" i="1" s="1"/>
  <c r="V274" i="1"/>
  <c r="W274" i="1" s="1"/>
  <c r="V406" i="1"/>
  <c r="W406" i="1" s="1"/>
  <c r="V322" i="1"/>
  <c r="W322" i="1" s="1"/>
  <c r="V466" i="1"/>
  <c r="W466" i="1" s="1"/>
  <c r="P6" i="1"/>
  <c r="M6" i="1"/>
  <c r="O6" i="1"/>
  <c r="V420" i="1"/>
  <c r="W420" i="1" s="1"/>
  <c r="V337" i="1"/>
  <c r="W337" i="1" s="1"/>
  <c r="V336" i="1"/>
  <c r="W336" i="1" s="1"/>
  <c r="F16" i="1"/>
  <c r="G16" i="1"/>
  <c r="I16" i="1"/>
  <c r="C18" i="1"/>
  <c r="E17" i="1"/>
  <c r="U16" i="1" l="1"/>
  <c r="V16" i="1" s="1"/>
  <c r="W16" i="1" s="1"/>
  <c r="J17" i="1"/>
  <c r="I17" i="1"/>
  <c r="C19" i="1"/>
  <c r="E18" i="1"/>
  <c r="H17" i="1"/>
  <c r="G17" i="1"/>
  <c r="U17" i="1" l="1"/>
  <c r="V17" i="1" s="1"/>
  <c r="W17" i="1" s="1"/>
  <c r="J18" i="1"/>
  <c r="I18" i="1"/>
  <c r="C20" i="1"/>
  <c r="E19" i="1"/>
  <c r="F18" i="1"/>
  <c r="H18" i="1"/>
  <c r="G18" i="1"/>
  <c r="U18" i="1" l="1"/>
  <c r="V18" i="1" s="1"/>
  <c r="W18" i="1" s="1"/>
  <c r="J19" i="1"/>
  <c r="I19" i="1"/>
  <c r="C21" i="1"/>
  <c r="E20" i="1"/>
  <c r="F19" i="1"/>
  <c r="G19" i="1"/>
  <c r="H19" i="1"/>
  <c r="U19" i="1" l="1"/>
  <c r="V19" i="1" s="1"/>
  <c r="W19" i="1" s="1"/>
  <c r="J20" i="1"/>
  <c r="I20" i="1"/>
  <c r="C22" i="1"/>
  <c r="E21" i="1"/>
  <c r="F20" i="1"/>
  <c r="H20" i="1"/>
  <c r="G20" i="1"/>
  <c r="U20" i="1" l="1"/>
  <c r="V20" i="1" s="1"/>
  <c r="W20" i="1" s="1"/>
  <c r="J21" i="1"/>
  <c r="I21" i="1"/>
  <c r="G21" i="1"/>
  <c r="H21" i="1"/>
  <c r="F21" i="1"/>
  <c r="C23" i="1"/>
  <c r="E22" i="1"/>
  <c r="U21" i="1" l="1"/>
  <c r="V21" i="1" s="1"/>
  <c r="W21" i="1" s="1"/>
  <c r="J22" i="1"/>
  <c r="I22" i="1"/>
  <c r="E23" i="1"/>
  <c r="C24" i="1"/>
  <c r="F22" i="1"/>
  <c r="H22" i="1"/>
  <c r="G22" i="1"/>
  <c r="U22" i="1" l="1"/>
  <c r="V22" i="1" s="1"/>
  <c r="W22" i="1" s="1"/>
  <c r="J23" i="1"/>
  <c r="I23" i="1"/>
  <c r="E24" i="1"/>
  <c r="C25" i="1"/>
  <c r="G23" i="1"/>
  <c r="F23" i="1"/>
  <c r="H23" i="1"/>
  <c r="U23" i="1" l="1"/>
  <c r="V23" i="1" s="1"/>
  <c r="W23" i="1" s="1"/>
  <c r="J24" i="1"/>
  <c r="I24" i="1"/>
  <c r="E25" i="1"/>
  <c r="C26" i="1"/>
  <c r="G24" i="1"/>
  <c r="H24" i="1"/>
  <c r="F24" i="1"/>
  <c r="U24" i="1" l="1"/>
  <c r="V24" i="1" s="1"/>
  <c r="W24" i="1" s="1"/>
  <c r="J25" i="1"/>
  <c r="I25" i="1"/>
  <c r="F25" i="1"/>
  <c r="G25" i="1"/>
  <c r="H25" i="1"/>
  <c r="E26" i="1"/>
  <c r="C27" i="1"/>
  <c r="U25" i="1" l="1"/>
  <c r="V25" i="1" s="1"/>
  <c r="W25" i="1" s="1"/>
  <c r="J26" i="1"/>
  <c r="I26" i="1"/>
  <c r="C28" i="1"/>
  <c r="E27" i="1"/>
  <c r="F26" i="1"/>
  <c r="H26" i="1"/>
  <c r="G26" i="1"/>
  <c r="U26" i="1" l="1"/>
  <c r="V26" i="1" s="1"/>
  <c r="W26" i="1" s="1"/>
  <c r="J27" i="1"/>
  <c r="I27" i="1"/>
  <c r="F27" i="1"/>
  <c r="H27" i="1"/>
  <c r="G27" i="1"/>
  <c r="E28" i="1"/>
  <c r="C29" i="1"/>
  <c r="U27" i="1" l="1"/>
  <c r="V27" i="1" s="1"/>
  <c r="W27" i="1" s="1"/>
  <c r="J28" i="1"/>
  <c r="I28" i="1"/>
  <c r="E29" i="1"/>
  <c r="C30" i="1"/>
  <c r="F28" i="1"/>
  <c r="H28" i="1"/>
  <c r="G28" i="1"/>
  <c r="V28" i="1" l="1"/>
  <c r="W28" i="1" s="1"/>
  <c r="J29" i="1"/>
  <c r="I29" i="1"/>
  <c r="G29" i="1"/>
  <c r="H29" i="1"/>
  <c r="F29" i="1"/>
  <c r="C31" i="1"/>
  <c r="E30" i="1"/>
  <c r="U29" i="1" l="1"/>
  <c r="V29" i="1" s="1"/>
  <c r="W29" i="1" s="1"/>
  <c r="J30" i="1"/>
  <c r="I30" i="1"/>
  <c r="F30" i="1"/>
  <c r="G30" i="1"/>
  <c r="H30" i="1"/>
  <c r="C32" i="1"/>
  <c r="E31" i="1"/>
  <c r="U30" i="1" l="1"/>
  <c r="V30" i="1" s="1"/>
  <c r="W30" i="1" s="1"/>
  <c r="J31" i="1"/>
  <c r="I31" i="1"/>
  <c r="C33" i="1"/>
  <c r="E32" i="1"/>
  <c r="H31" i="1"/>
  <c r="F31" i="1"/>
  <c r="G31" i="1"/>
  <c r="U31" i="1" l="1"/>
  <c r="V31" i="1" s="1"/>
  <c r="W31" i="1" s="1"/>
  <c r="J32" i="1"/>
  <c r="I32" i="1"/>
  <c r="G32" i="1"/>
  <c r="H32" i="1"/>
  <c r="F32" i="1"/>
  <c r="E33" i="1"/>
  <c r="C34" i="1"/>
  <c r="U32" i="1" l="1"/>
  <c r="V32" i="1" s="1"/>
  <c r="W32" i="1" s="1"/>
  <c r="J33" i="1"/>
  <c r="I33" i="1"/>
  <c r="E34" i="1"/>
  <c r="C35" i="1"/>
  <c r="F33" i="1"/>
  <c r="G33" i="1"/>
  <c r="H33" i="1"/>
  <c r="U33" i="1" l="1"/>
  <c r="V33" i="1" s="1"/>
  <c r="W33" i="1" s="1"/>
  <c r="J34" i="1"/>
  <c r="I34" i="1"/>
  <c r="E35" i="1"/>
  <c r="C36" i="1"/>
  <c r="F34" i="1"/>
  <c r="H34" i="1"/>
  <c r="G34" i="1"/>
  <c r="U34" i="1" l="1"/>
  <c r="V34" i="1" s="1"/>
  <c r="W34" i="1" s="1"/>
  <c r="J35" i="1"/>
  <c r="I35" i="1"/>
  <c r="C37" i="1"/>
  <c r="E36" i="1"/>
  <c r="H35" i="1"/>
  <c r="F35" i="1"/>
  <c r="G35" i="1"/>
  <c r="U35" i="1" l="1"/>
  <c r="V35" i="1" s="1"/>
  <c r="W35" i="1" s="1"/>
  <c r="J36" i="1"/>
  <c r="I36" i="1"/>
  <c r="C38" i="1"/>
  <c r="E37" i="1"/>
  <c r="H36" i="1"/>
  <c r="G36" i="1"/>
  <c r="F36" i="1"/>
  <c r="U36" i="1" l="1"/>
  <c r="V36" i="1" s="1"/>
  <c r="W36" i="1" s="1"/>
  <c r="J37" i="1"/>
  <c r="I37" i="1"/>
  <c r="F37" i="1"/>
  <c r="H37" i="1"/>
  <c r="G37" i="1"/>
  <c r="C39" i="1"/>
  <c r="E38" i="1"/>
  <c r="U37" i="1" l="1"/>
  <c r="V37" i="1" s="1"/>
  <c r="W37" i="1" s="1"/>
  <c r="J38" i="1"/>
  <c r="I38" i="1"/>
  <c r="F38" i="1"/>
  <c r="H38" i="1"/>
  <c r="G38" i="1"/>
  <c r="E39" i="1"/>
  <c r="C40" i="1"/>
  <c r="U38" i="1" l="1"/>
  <c r="V38" i="1" s="1"/>
  <c r="W38" i="1" s="1"/>
  <c r="J39" i="1"/>
  <c r="I39" i="1"/>
  <c r="H39" i="1"/>
  <c r="G39" i="1"/>
  <c r="F39" i="1"/>
  <c r="C41" i="1"/>
  <c r="E40" i="1"/>
  <c r="U39" i="1" l="1"/>
  <c r="V39" i="1" s="1"/>
  <c r="W39" i="1" s="1"/>
  <c r="J40" i="1"/>
  <c r="I40" i="1"/>
  <c r="C42" i="1"/>
  <c r="E41" i="1"/>
  <c r="F40" i="1"/>
  <c r="H40" i="1"/>
  <c r="G40" i="1"/>
  <c r="U40" i="1" l="1"/>
  <c r="V40" i="1" s="1"/>
  <c r="W40" i="1" s="1"/>
  <c r="J41" i="1"/>
  <c r="I41" i="1"/>
  <c r="E42" i="1"/>
  <c r="C43" i="1"/>
  <c r="H41" i="1"/>
  <c r="F41" i="1"/>
  <c r="G41" i="1"/>
  <c r="U41" i="1" l="1"/>
  <c r="V41" i="1" s="1"/>
  <c r="W41" i="1" s="1"/>
  <c r="J42" i="1"/>
  <c r="I42" i="1"/>
  <c r="E43" i="1"/>
  <c r="C44" i="1"/>
  <c r="F42" i="1"/>
  <c r="H42" i="1"/>
  <c r="G42" i="1"/>
  <c r="U42" i="1" l="1"/>
  <c r="V42" i="1" s="1"/>
  <c r="W42" i="1" s="1"/>
  <c r="J43" i="1"/>
  <c r="I43" i="1"/>
  <c r="F43" i="1"/>
  <c r="H43" i="1"/>
  <c r="G43" i="1"/>
  <c r="E44" i="1"/>
  <c r="C45" i="1"/>
  <c r="U43" i="1" l="1"/>
  <c r="V43" i="1" s="1"/>
  <c r="W43" i="1" s="1"/>
  <c r="J44" i="1"/>
  <c r="I44" i="1"/>
  <c r="C46" i="1"/>
  <c r="E45" i="1"/>
  <c r="H44" i="1"/>
  <c r="G44" i="1"/>
  <c r="F44" i="1"/>
  <c r="U44" i="1" l="1"/>
  <c r="V44" i="1" s="1"/>
  <c r="W44" i="1" s="1"/>
  <c r="J45" i="1"/>
  <c r="I45" i="1"/>
  <c r="C47" i="1"/>
  <c r="E46" i="1"/>
  <c r="F45" i="1"/>
  <c r="G45" i="1"/>
  <c r="H45" i="1"/>
  <c r="U45" i="1" l="1"/>
  <c r="V45" i="1" s="1"/>
  <c r="W45" i="1" s="1"/>
  <c r="J46" i="1"/>
  <c r="I46" i="1"/>
  <c r="E47" i="1"/>
  <c r="C48" i="1"/>
  <c r="F46" i="1"/>
  <c r="H46" i="1"/>
  <c r="G46" i="1"/>
  <c r="U46" i="1" l="1"/>
  <c r="V46" i="1" s="1"/>
  <c r="W46" i="1" s="1"/>
  <c r="J47" i="1"/>
  <c r="I47" i="1"/>
  <c r="E48" i="1"/>
  <c r="C49" i="1"/>
  <c r="G47" i="1"/>
  <c r="F47" i="1"/>
  <c r="H47" i="1"/>
  <c r="U47" i="1" l="1"/>
  <c r="V47" i="1" s="1"/>
  <c r="W47" i="1" s="1"/>
  <c r="J48" i="1"/>
  <c r="I48" i="1"/>
  <c r="F48" i="1"/>
  <c r="H48" i="1"/>
  <c r="G48" i="1"/>
  <c r="E49" i="1"/>
  <c r="C50" i="1"/>
  <c r="U48" i="1" l="1"/>
  <c r="V48" i="1" s="1"/>
  <c r="W48" i="1" s="1"/>
  <c r="J49" i="1"/>
  <c r="I49" i="1"/>
  <c r="F49" i="1"/>
  <c r="H49" i="1"/>
  <c r="G49" i="1"/>
  <c r="E50" i="1"/>
  <c r="C51" i="1"/>
  <c r="U49" i="1" l="1"/>
  <c r="V49" i="1" s="1"/>
  <c r="W49" i="1" s="1"/>
  <c r="J50" i="1"/>
  <c r="I50" i="1"/>
  <c r="E51" i="1"/>
  <c r="C52" i="1"/>
  <c r="G50" i="1"/>
  <c r="H50" i="1"/>
  <c r="F50" i="1"/>
  <c r="U50" i="1" l="1"/>
  <c r="V50" i="1" s="1"/>
  <c r="W50" i="1" s="1"/>
  <c r="J51" i="1"/>
  <c r="I51" i="1"/>
  <c r="C53" i="1"/>
  <c r="E52" i="1"/>
  <c r="H51" i="1"/>
  <c r="F51" i="1"/>
  <c r="G51" i="1"/>
  <c r="U51" i="1" l="1"/>
  <c r="V51" i="1" s="1"/>
  <c r="W51" i="1" s="1"/>
  <c r="J52" i="1"/>
  <c r="I52" i="1"/>
  <c r="F52" i="1"/>
  <c r="H52" i="1"/>
  <c r="G52" i="1"/>
  <c r="C54" i="1"/>
  <c r="E53" i="1"/>
  <c r="U52" i="1" l="1"/>
  <c r="V52" i="1" s="1"/>
  <c r="W52" i="1" s="1"/>
  <c r="J53" i="1"/>
  <c r="I53" i="1"/>
  <c r="E54" i="1"/>
  <c r="C55" i="1"/>
  <c r="H53" i="1"/>
  <c r="F53" i="1"/>
  <c r="G53" i="1"/>
  <c r="U53" i="1" l="1"/>
  <c r="V53" i="1" s="1"/>
  <c r="W53" i="1" s="1"/>
  <c r="J54" i="1"/>
  <c r="I54" i="1"/>
  <c r="H54" i="1"/>
  <c r="F54" i="1"/>
  <c r="G54" i="1"/>
  <c r="E55" i="1"/>
  <c r="C56" i="1"/>
  <c r="U54" i="1" l="1"/>
  <c r="V54" i="1" s="1"/>
  <c r="W54" i="1" s="1"/>
  <c r="J55" i="1"/>
  <c r="I55" i="1"/>
  <c r="E56" i="1"/>
  <c r="C57" i="1"/>
  <c r="F55" i="1"/>
  <c r="G55" i="1"/>
  <c r="H55" i="1"/>
  <c r="U55" i="1" l="1"/>
  <c r="V55" i="1" s="1"/>
  <c r="W55" i="1" s="1"/>
  <c r="J56" i="1"/>
  <c r="I56" i="1"/>
  <c r="G56" i="1"/>
  <c r="H56" i="1"/>
  <c r="F56" i="1"/>
  <c r="C58" i="1"/>
  <c r="E57" i="1"/>
  <c r="U56" i="1" l="1"/>
  <c r="V56" i="1" s="1"/>
  <c r="W56" i="1" s="1"/>
  <c r="J57" i="1"/>
  <c r="I57" i="1"/>
  <c r="F57" i="1"/>
  <c r="H57" i="1"/>
  <c r="G57" i="1"/>
  <c r="E58" i="1"/>
  <c r="C59" i="1"/>
  <c r="U57" i="1" l="1"/>
  <c r="V57" i="1" s="1"/>
  <c r="W57" i="1" s="1"/>
  <c r="J58" i="1"/>
  <c r="I58" i="1"/>
  <c r="E59" i="1"/>
  <c r="C60" i="1"/>
  <c r="F58" i="1"/>
  <c r="G58" i="1"/>
  <c r="H58" i="1"/>
  <c r="U58" i="1" l="1"/>
  <c r="V58" i="1" s="1"/>
  <c r="W58" i="1" s="1"/>
  <c r="J59" i="1"/>
  <c r="I59" i="1"/>
  <c r="C61" i="1"/>
  <c r="E60" i="1"/>
  <c r="G59" i="1"/>
  <c r="H59" i="1"/>
  <c r="F59" i="1"/>
  <c r="U59" i="1" l="1"/>
  <c r="V59" i="1" s="1"/>
  <c r="W59" i="1" s="1"/>
  <c r="J60" i="1"/>
  <c r="I60" i="1"/>
  <c r="F60" i="1"/>
  <c r="G60" i="1"/>
  <c r="H60" i="1"/>
  <c r="E61" i="1"/>
  <c r="C62" i="1"/>
  <c r="U60" i="1" l="1"/>
  <c r="V60" i="1" s="1"/>
  <c r="W60" i="1" s="1"/>
  <c r="J61" i="1"/>
  <c r="I61" i="1"/>
  <c r="E62" i="1"/>
  <c r="C63" i="1"/>
  <c r="G61" i="1"/>
  <c r="H61" i="1"/>
  <c r="F61" i="1"/>
  <c r="U61" i="1" l="1"/>
  <c r="V61" i="1" s="1"/>
  <c r="W61" i="1" s="1"/>
  <c r="J62" i="1"/>
  <c r="I62" i="1"/>
  <c r="C64" i="1"/>
  <c r="E63" i="1"/>
  <c r="F62" i="1"/>
  <c r="H62" i="1"/>
  <c r="G62" i="1"/>
  <c r="U62" i="1" l="1"/>
  <c r="V62" i="1" s="1"/>
  <c r="W62" i="1" s="1"/>
  <c r="J63" i="1"/>
  <c r="I63" i="1"/>
  <c r="C65" i="1"/>
  <c r="E64" i="1"/>
  <c r="H63" i="1"/>
  <c r="F63" i="1"/>
  <c r="G63" i="1"/>
  <c r="U63" i="1" l="1"/>
  <c r="V63" i="1" s="1"/>
  <c r="W63" i="1" s="1"/>
  <c r="J64" i="1"/>
  <c r="I64" i="1"/>
  <c r="E65" i="1"/>
  <c r="C66" i="1"/>
  <c r="G64" i="1"/>
  <c r="F64" i="1"/>
  <c r="H64" i="1"/>
  <c r="U64" i="1" l="1"/>
  <c r="V64" i="1" s="1"/>
  <c r="W64" i="1" s="1"/>
  <c r="J65" i="1"/>
  <c r="I65" i="1"/>
  <c r="H65" i="1"/>
  <c r="G65" i="1"/>
  <c r="F65" i="1"/>
  <c r="C67" i="1"/>
  <c r="E66" i="1"/>
  <c r="U65" i="1" l="1"/>
  <c r="V65" i="1" s="1"/>
  <c r="W65" i="1" s="1"/>
  <c r="J66" i="1"/>
  <c r="I66" i="1"/>
  <c r="E67" i="1"/>
  <c r="C68" i="1"/>
  <c r="G66" i="1"/>
  <c r="H66" i="1"/>
  <c r="F66" i="1"/>
  <c r="U66" i="1" l="1"/>
  <c r="V66" i="1" s="1"/>
  <c r="W66" i="1" s="1"/>
  <c r="J67" i="1"/>
  <c r="I67" i="1"/>
  <c r="E68" i="1"/>
  <c r="C69" i="1"/>
  <c r="G67" i="1"/>
  <c r="H67" i="1"/>
  <c r="F67" i="1"/>
  <c r="U67" i="1" l="1"/>
  <c r="V67" i="1" s="1"/>
  <c r="W67" i="1" s="1"/>
  <c r="J68" i="1"/>
  <c r="I68" i="1"/>
  <c r="G68" i="1"/>
  <c r="F68" i="1"/>
  <c r="H68" i="1"/>
  <c r="E69" i="1"/>
  <c r="C70" i="1"/>
  <c r="U68" i="1" l="1"/>
  <c r="V68" i="1" s="1"/>
  <c r="W68" i="1" s="1"/>
  <c r="J69" i="1"/>
  <c r="I69" i="1"/>
  <c r="E70" i="1"/>
  <c r="C71" i="1"/>
  <c r="H69" i="1"/>
  <c r="F69" i="1"/>
  <c r="G69" i="1"/>
  <c r="U69" i="1" l="1"/>
  <c r="V69" i="1" s="1"/>
  <c r="W69" i="1" s="1"/>
  <c r="J70" i="1"/>
  <c r="I70" i="1"/>
  <c r="G70" i="1"/>
  <c r="F70" i="1"/>
  <c r="H70" i="1"/>
  <c r="C72" i="1"/>
  <c r="E71" i="1"/>
  <c r="U70" i="1" l="1"/>
  <c r="V70" i="1" s="1"/>
  <c r="W70" i="1" s="1"/>
  <c r="J71" i="1"/>
  <c r="I71" i="1"/>
  <c r="F71" i="1"/>
  <c r="G71" i="1"/>
  <c r="H71" i="1"/>
  <c r="E72" i="1"/>
  <c r="C73" i="1"/>
  <c r="U71" i="1" l="1"/>
  <c r="V71" i="1" s="1"/>
  <c r="W71" i="1" s="1"/>
  <c r="J72" i="1"/>
  <c r="I72" i="1"/>
  <c r="C74" i="1"/>
  <c r="E73" i="1"/>
  <c r="H72" i="1"/>
  <c r="G72" i="1"/>
  <c r="F72" i="1"/>
  <c r="U72" i="1" l="1"/>
  <c r="V72" i="1" s="1"/>
  <c r="W72" i="1" s="1"/>
  <c r="J73" i="1"/>
  <c r="I73" i="1"/>
  <c r="H73" i="1"/>
  <c r="G73" i="1"/>
  <c r="F73" i="1"/>
  <c r="C75" i="1"/>
  <c r="E74" i="1"/>
  <c r="U73" i="1" l="1"/>
  <c r="V73" i="1" s="1"/>
  <c r="W73" i="1" s="1"/>
  <c r="J74" i="1"/>
  <c r="I74" i="1"/>
  <c r="H74" i="1"/>
  <c r="F74" i="1"/>
  <c r="G74" i="1"/>
  <c r="E75" i="1"/>
  <c r="C76" i="1"/>
  <c r="U74" i="1" l="1"/>
  <c r="V74" i="1" s="1"/>
  <c r="W74" i="1" s="1"/>
  <c r="J75" i="1"/>
  <c r="I75" i="1"/>
  <c r="C77" i="1"/>
  <c r="E76" i="1"/>
  <c r="G75" i="1"/>
  <c r="F75" i="1"/>
  <c r="H75" i="1"/>
  <c r="U75" i="1" l="1"/>
  <c r="V75" i="1" s="1"/>
  <c r="W75" i="1" s="1"/>
  <c r="J76" i="1"/>
  <c r="I76" i="1"/>
  <c r="G76" i="1"/>
  <c r="H76" i="1"/>
  <c r="F76" i="1"/>
  <c r="E77" i="1"/>
  <c r="C78" i="1"/>
  <c r="U76" i="1" l="1"/>
  <c r="V76" i="1" s="1"/>
  <c r="W76" i="1" s="1"/>
  <c r="J77" i="1"/>
  <c r="I77" i="1"/>
  <c r="E78" i="1"/>
  <c r="C79" i="1"/>
  <c r="H77" i="1"/>
  <c r="G77" i="1"/>
  <c r="F77" i="1"/>
  <c r="U77" i="1" l="1"/>
  <c r="V77" i="1" s="1"/>
  <c r="W77" i="1" s="1"/>
  <c r="J78" i="1"/>
  <c r="I78" i="1"/>
  <c r="C80" i="1"/>
  <c r="E79" i="1"/>
  <c r="H78" i="1"/>
  <c r="F78" i="1"/>
  <c r="G78" i="1"/>
  <c r="U78" i="1" l="1"/>
  <c r="V78" i="1" s="1"/>
  <c r="W78" i="1" s="1"/>
  <c r="J79" i="1"/>
  <c r="I79" i="1"/>
  <c r="H79" i="1"/>
  <c r="F79" i="1"/>
  <c r="G79" i="1"/>
  <c r="C81" i="1"/>
  <c r="E80" i="1"/>
  <c r="U79" i="1" l="1"/>
  <c r="V79" i="1" s="1"/>
  <c r="W79" i="1" s="1"/>
  <c r="J80" i="1"/>
  <c r="I80" i="1"/>
  <c r="F80" i="1"/>
  <c r="H80" i="1"/>
  <c r="G80" i="1"/>
  <c r="E81" i="1"/>
  <c r="C82" i="1"/>
  <c r="U80" i="1" l="1"/>
  <c r="V80" i="1" s="1"/>
  <c r="W80" i="1" s="1"/>
  <c r="J81" i="1"/>
  <c r="I81" i="1"/>
  <c r="E82" i="1"/>
  <c r="C83" i="1"/>
  <c r="G81" i="1"/>
  <c r="F81" i="1"/>
  <c r="H81" i="1"/>
  <c r="U81" i="1" l="1"/>
  <c r="V81" i="1" s="1"/>
  <c r="W81" i="1" s="1"/>
  <c r="J82" i="1"/>
  <c r="I82" i="1"/>
  <c r="E83" i="1"/>
  <c r="C84" i="1"/>
  <c r="F82" i="1"/>
  <c r="G82" i="1"/>
  <c r="H82" i="1"/>
  <c r="U82" i="1" l="1"/>
  <c r="V82" i="1" s="1"/>
  <c r="W82" i="1" s="1"/>
  <c r="J83" i="1"/>
  <c r="I83" i="1"/>
  <c r="C85" i="1"/>
  <c r="E84" i="1"/>
  <c r="H83" i="1"/>
  <c r="F83" i="1"/>
  <c r="G83" i="1"/>
  <c r="U83" i="1" l="1"/>
  <c r="V83" i="1" s="1"/>
  <c r="W83" i="1" s="1"/>
  <c r="J84" i="1"/>
  <c r="I84" i="1"/>
  <c r="E85" i="1"/>
  <c r="C86" i="1"/>
  <c r="H84" i="1"/>
  <c r="G84" i="1"/>
  <c r="F84" i="1"/>
  <c r="U84" i="1" l="1"/>
  <c r="V84" i="1" s="1"/>
  <c r="W84" i="1" s="1"/>
  <c r="J85" i="1"/>
  <c r="I85" i="1"/>
  <c r="C87" i="1"/>
  <c r="E86" i="1"/>
  <c r="G85" i="1"/>
  <c r="H85" i="1"/>
  <c r="F85" i="1"/>
  <c r="U85" i="1" l="1"/>
  <c r="V85" i="1" s="1"/>
  <c r="W85" i="1" s="1"/>
  <c r="J86" i="1"/>
  <c r="I86" i="1"/>
  <c r="E87" i="1"/>
  <c r="C88" i="1"/>
  <c r="F86" i="1"/>
  <c r="H86" i="1"/>
  <c r="G86" i="1"/>
  <c r="U86" i="1" l="1"/>
  <c r="V86" i="1" s="1"/>
  <c r="W86" i="1" s="1"/>
  <c r="J87" i="1"/>
  <c r="I87" i="1"/>
  <c r="E88" i="1"/>
  <c r="C89" i="1"/>
  <c r="G87" i="1"/>
  <c r="H87" i="1"/>
  <c r="F87" i="1"/>
  <c r="U87" i="1" l="1"/>
  <c r="V87" i="1" s="1"/>
  <c r="W87" i="1" s="1"/>
  <c r="J88" i="1"/>
  <c r="I88" i="1"/>
  <c r="E89" i="1"/>
  <c r="C90" i="1"/>
  <c r="F88" i="1"/>
  <c r="H88" i="1"/>
  <c r="G88" i="1"/>
  <c r="U88" i="1" l="1"/>
  <c r="V88" i="1" s="1"/>
  <c r="W88" i="1" s="1"/>
  <c r="J89" i="1"/>
  <c r="I89" i="1"/>
  <c r="E90" i="1"/>
  <c r="C91" i="1"/>
  <c r="F89" i="1"/>
  <c r="G89" i="1"/>
  <c r="H89" i="1"/>
  <c r="U89" i="1" l="1"/>
  <c r="V89" i="1" s="1"/>
  <c r="W89" i="1" s="1"/>
  <c r="J90" i="1"/>
  <c r="I90" i="1"/>
  <c r="E91" i="1"/>
  <c r="C92" i="1"/>
  <c r="H90" i="1"/>
  <c r="G90" i="1"/>
  <c r="F90" i="1"/>
  <c r="U90" i="1" l="1"/>
  <c r="V90" i="1" s="1"/>
  <c r="W90" i="1" s="1"/>
  <c r="J91" i="1"/>
  <c r="I91" i="1"/>
  <c r="E92" i="1"/>
  <c r="C93" i="1"/>
  <c r="F91" i="1"/>
  <c r="H91" i="1"/>
  <c r="G91" i="1"/>
  <c r="U91" i="1" l="1"/>
  <c r="V91" i="1" s="1"/>
  <c r="W91" i="1" s="1"/>
  <c r="J92" i="1"/>
  <c r="I92" i="1"/>
  <c r="E93" i="1"/>
  <c r="C94" i="1"/>
  <c r="G92" i="1"/>
  <c r="F92" i="1"/>
  <c r="H92" i="1"/>
  <c r="U92" i="1" l="1"/>
  <c r="V92" i="1" s="1"/>
  <c r="W92" i="1" s="1"/>
  <c r="J93" i="1"/>
  <c r="I93" i="1"/>
  <c r="H93" i="1"/>
  <c r="G93" i="1"/>
  <c r="F93" i="1"/>
  <c r="C95" i="1"/>
  <c r="E94" i="1"/>
  <c r="U93" i="1" l="1"/>
  <c r="V93" i="1" s="1"/>
  <c r="W93" i="1" s="1"/>
  <c r="J94" i="1"/>
  <c r="I94" i="1"/>
  <c r="E95" i="1"/>
  <c r="C96" i="1"/>
  <c r="G94" i="1"/>
  <c r="H94" i="1"/>
  <c r="F94" i="1"/>
  <c r="U94" i="1" l="1"/>
  <c r="V94" i="1" s="1"/>
  <c r="W94" i="1" s="1"/>
  <c r="J95" i="1"/>
  <c r="I95" i="1"/>
  <c r="G95" i="1"/>
  <c r="H95" i="1"/>
  <c r="F95" i="1"/>
  <c r="C97" i="1"/>
  <c r="E96" i="1"/>
  <c r="U95" i="1" l="1"/>
  <c r="V95" i="1" s="1"/>
  <c r="W95" i="1" s="1"/>
  <c r="J96" i="1"/>
  <c r="I96" i="1"/>
  <c r="C98" i="1"/>
  <c r="E97" i="1"/>
  <c r="G96" i="1"/>
  <c r="F96" i="1"/>
  <c r="H96" i="1"/>
  <c r="U96" i="1" l="1"/>
  <c r="V96" i="1" s="1"/>
  <c r="W96" i="1" s="1"/>
  <c r="J97" i="1"/>
  <c r="I97" i="1"/>
  <c r="F97" i="1"/>
  <c r="G97" i="1"/>
  <c r="H97" i="1"/>
  <c r="C99" i="1"/>
  <c r="E98" i="1"/>
  <c r="U97" i="1" l="1"/>
  <c r="V97" i="1" s="1"/>
  <c r="W97" i="1" s="1"/>
  <c r="J98" i="1"/>
  <c r="I98" i="1"/>
  <c r="E99" i="1"/>
  <c r="C100" i="1"/>
  <c r="G98" i="1"/>
  <c r="H98" i="1"/>
  <c r="F98" i="1"/>
  <c r="U98" i="1" l="1"/>
  <c r="V98" i="1" s="1"/>
  <c r="W98" i="1" s="1"/>
  <c r="J99" i="1"/>
  <c r="I99" i="1"/>
  <c r="H99" i="1"/>
  <c r="G99" i="1"/>
  <c r="F99" i="1"/>
  <c r="C101" i="1"/>
  <c r="E100" i="1"/>
  <c r="U99" i="1" l="1"/>
  <c r="V99" i="1" s="1"/>
  <c r="W99" i="1" s="1"/>
  <c r="J100" i="1"/>
  <c r="I100" i="1"/>
  <c r="C102" i="1"/>
  <c r="E101" i="1"/>
  <c r="G100" i="1"/>
  <c r="F100" i="1"/>
  <c r="H100" i="1"/>
  <c r="U100" i="1" l="1"/>
  <c r="V100" i="1" s="1"/>
  <c r="W100" i="1" s="1"/>
  <c r="J101" i="1"/>
  <c r="I101" i="1"/>
  <c r="F101" i="1"/>
  <c r="H101" i="1"/>
  <c r="G101" i="1"/>
  <c r="E102" i="1"/>
  <c r="C103" i="1"/>
  <c r="U101" i="1" l="1"/>
  <c r="V101" i="1" s="1"/>
  <c r="W101" i="1" s="1"/>
  <c r="J102" i="1"/>
  <c r="I102" i="1"/>
  <c r="C104" i="1"/>
  <c r="E103" i="1"/>
  <c r="H102" i="1"/>
  <c r="F102" i="1"/>
  <c r="G102" i="1"/>
  <c r="U102" i="1" l="1"/>
  <c r="V102" i="1" s="1"/>
  <c r="W102" i="1" s="1"/>
  <c r="J103" i="1"/>
  <c r="I103" i="1"/>
  <c r="C105" i="1"/>
  <c r="E104" i="1"/>
  <c r="H103" i="1"/>
  <c r="G103" i="1"/>
  <c r="F103" i="1"/>
  <c r="U103" i="1" l="1"/>
  <c r="V103" i="1" s="1"/>
  <c r="W103" i="1" s="1"/>
  <c r="J104" i="1"/>
  <c r="I104" i="1"/>
  <c r="C106" i="1"/>
  <c r="E105" i="1"/>
  <c r="F104" i="1"/>
  <c r="G104" i="1"/>
  <c r="H104" i="1"/>
  <c r="U104" i="1" l="1"/>
  <c r="V104" i="1" s="1"/>
  <c r="W104" i="1" s="1"/>
  <c r="J105" i="1"/>
  <c r="I105" i="1"/>
  <c r="E106" i="1"/>
  <c r="C107" i="1"/>
  <c r="G105" i="1"/>
  <c r="F105" i="1"/>
  <c r="H105" i="1"/>
  <c r="U105" i="1" l="1"/>
  <c r="V105" i="1" s="1"/>
  <c r="W105" i="1" s="1"/>
  <c r="J106" i="1"/>
  <c r="I106" i="1"/>
  <c r="F106" i="1"/>
  <c r="G106" i="1"/>
  <c r="H106" i="1"/>
  <c r="C108" i="1"/>
  <c r="E107" i="1"/>
  <c r="U106" i="1" l="1"/>
  <c r="V106" i="1" s="1"/>
  <c r="W106" i="1" s="1"/>
  <c r="J107" i="1"/>
  <c r="I107" i="1"/>
  <c r="C109" i="1"/>
  <c r="E108" i="1"/>
  <c r="F107" i="1"/>
  <c r="H107" i="1"/>
  <c r="G107" i="1"/>
  <c r="U107" i="1" l="1"/>
  <c r="V107" i="1" s="1"/>
  <c r="W107" i="1" s="1"/>
  <c r="J108" i="1"/>
  <c r="I108" i="1"/>
  <c r="E109" i="1"/>
  <c r="C110" i="1"/>
  <c r="F108" i="1"/>
  <c r="G108" i="1"/>
  <c r="H108" i="1"/>
  <c r="U108" i="1" l="1"/>
  <c r="V108" i="1" s="1"/>
  <c r="W108" i="1" s="1"/>
  <c r="J109" i="1"/>
  <c r="I109" i="1"/>
  <c r="G109" i="1"/>
  <c r="H109" i="1"/>
  <c r="F109" i="1"/>
  <c r="C111" i="1"/>
  <c r="E110" i="1"/>
  <c r="U109" i="1" l="1"/>
  <c r="V109" i="1" s="1"/>
  <c r="W109" i="1" s="1"/>
  <c r="J110" i="1"/>
  <c r="I110" i="1"/>
  <c r="C112" i="1"/>
  <c r="E111" i="1"/>
  <c r="G110" i="1"/>
  <c r="F110" i="1"/>
  <c r="H110" i="1"/>
  <c r="U110" i="1" l="1"/>
  <c r="V110" i="1" s="1"/>
  <c r="W110" i="1" s="1"/>
  <c r="J111" i="1"/>
  <c r="I111" i="1"/>
  <c r="C113" i="1"/>
  <c r="E112" i="1"/>
  <c r="H111" i="1"/>
  <c r="G111" i="1"/>
  <c r="F111" i="1"/>
  <c r="U111" i="1" l="1"/>
  <c r="V111" i="1" s="1"/>
  <c r="W111" i="1" s="1"/>
  <c r="J112" i="1"/>
  <c r="I112" i="1"/>
  <c r="G112" i="1"/>
  <c r="F112" i="1"/>
  <c r="H112" i="1"/>
  <c r="C114" i="1"/>
  <c r="E113" i="1"/>
  <c r="U112" i="1" l="1"/>
  <c r="V112" i="1" s="1"/>
  <c r="W112" i="1" s="1"/>
  <c r="J113" i="1"/>
  <c r="I113" i="1"/>
  <c r="F113" i="1"/>
  <c r="G113" i="1"/>
  <c r="H113" i="1"/>
  <c r="C115" i="1"/>
  <c r="E114" i="1"/>
  <c r="U113" i="1" l="1"/>
  <c r="V113" i="1" s="1"/>
  <c r="W113" i="1" s="1"/>
  <c r="J114" i="1"/>
  <c r="I114" i="1"/>
  <c r="H114" i="1"/>
  <c r="F114" i="1"/>
  <c r="G114" i="1"/>
  <c r="C116" i="1"/>
  <c r="E115" i="1"/>
  <c r="U114" i="1" l="1"/>
  <c r="V114" i="1" s="1"/>
  <c r="W114" i="1" s="1"/>
  <c r="J115" i="1"/>
  <c r="I115" i="1"/>
  <c r="C117" i="1"/>
  <c r="E116" i="1"/>
  <c r="F115" i="1"/>
  <c r="G115" i="1"/>
  <c r="H115" i="1"/>
  <c r="U115" i="1" l="1"/>
  <c r="V115" i="1" s="1"/>
  <c r="W115" i="1" s="1"/>
  <c r="J116" i="1"/>
  <c r="I116" i="1"/>
  <c r="C118" i="1"/>
  <c r="E117" i="1"/>
  <c r="H116" i="1"/>
  <c r="F116" i="1"/>
  <c r="G116" i="1"/>
  <c r="U116" i="1" l="1"/>
  <c r="V116" i="1" s="1"/>
  <c r="W116" i="1" s="1"/>
  <c r="J117" i="1"/>
  <c r="I117" i="1"/>
  <c r="H117" i="1"/>
  <c r="F117" i="1"/>
  <c r="G117" i="1"/>
  <c r="C119" i="1"/>
  <c r="E118" i="1"/>
  <c r="U117" i="1" l="1"/>
  <c r="V117" i="1" s="1"/>
  <c r="W117" i="1" s="1"/>
  <c r="J118" i="1"/>
  <c r="I118" i="1"/>
  <c r="E119" i="1"/>
  <c r="C120" i="1"/>
  <c r="G118" i="1"/>
  <c r="H118" i="1"/>
  <c r="F118" i="1"/>
  <c r="U118" i="1" l="1"/>
  <c r="V118" i="1" s="1"/>
  <c r="W118" i="1" s="1"/>
  <c r="J119" i="1"/>
  <c r="I119" i="1"/>
  <c r="H119" i="1"/>
  <c r="G119" i="1"/>
  <c r="F119" i="1"/>
  <c r="C121" i="1"/>
  <c r="E120" i="1"/>
  <c r="U119" i="1" l="1"/>
  <c r="V119" i="1" s="1"/>
  <c r="W119" i="1" s="1"/>
  <c r="J120" i="1"/>
  <c r="I120" i="1"/>
  <c r="H120" i="1"/>
  <c r="G120" i="1"/>
  <c r="F120" i="1"/>
  <c r="C122" i="1"/>
  <c r="E121" i="1"/>
  <c r="U120" i="1" l="1"/>
  <c r="V120" i="1" s="1"/>
  <c r="W120" i="1" s="1"/>
  <c r="J121" i="1"/>
  <c r="I121" i="1"/>
  <c r="F121" i="1"/>
  <c r="H121" i="1"/>
  <c r="G121" i="1"/>
  <c r="E122" i="1"/>
  <c r="C123" i="1"/>
  <c r="U121" i="1" l="1"/>
  <c r="V121" i="1" s="1"/>
  <c r="W121" i="1" s="1"/>
  <c r="J122" i="1"/>
  <c r="I122" i="1"/>
  <c r="F122" i="1"/>
  <c r="G122" i="1"/>
  <c r="H122" i="1"/>
  <c r="C124" i="1"/>
  <c r="E123" i="1"/>
  <c r="U122" i="1" l="1"/>
  <c r="V122" i="1" s="1"/>
  <c r="W122" i="1" s="1"/>
  <c r="J123" i="1"/>
  <c r="I123" i="1"/>
  <c r="E124" i="1"/>
  <c r="C125" i="1"/>
  <c r="G123" i="1"/>
  <c r="F123" i="1"/>
  <c r="H123" i="1"/>
  <c r="U123" i="1" l="1"/>
  <c r="V123" i="1" s="1"/>
  <c r="W123" i="1" s="1"/>
  <c r="J124" i="1"/>
  <c r="I124" i="1"/>
  <c r="C126" i="1"/>
  <c r="E125" i="1"/>
  <c r="G124" i="1"/>
  <c r="F124" i="1"/>
  <c r="H124" i="1"/>
  <c r="U124" i="1" l="1"/>
  <c r="V124" i="1" s="1"/>
  <c r="W124" i="1" s="1"/>
  <c r="J125" i="1"/>
  <c r="I125" i="1"/>
  <c r="G125" i="1"/>
  <c r="H125" i="1"/>
  <c r="F125" i="1"/>
  <c r="E126" i="1"/>
  <c r="C127" i="1"/>
  <c r="U125" i="1" l="1"/>
  <c r="V125" i="1" s="1"/>
  <c r="W125" i="1" s="1"/>
  <c r="J126" i="1"/>
  <c r="I126" i="1"/>
  <c r="E127" i="1"/>
  <c r="C128" i="1"/>
  <c r="G126" i="1"/>
  <c r="H126" i="1"/>
  <c r="F126" i="1"/>
  <c r="U126" i="1" l="1"/>
  <c r="V126" i="1" s="1"/>
  <c r="W126" i="1" s="1"/>
  <c r="J127" i="1"/>
  <c r="I127" i="1"/>
  <c r="E128" i="1"/>
  <c r="C129" i="1"/>
  <c r="G127" i="1"/>
  <c r="F127" i="1"/>
  <c r="H127" i="1"/>
  <c r="U127" i="1" l="1"/>
  <c r="V127" i="1" s="1"/>
  <c r="W127" i="1" s="1"/>
  <c r="J128" i="1"/>
  <c r="I128" i="1"/>
  <c r="G128" i="1"/>
  <c r="H128" i="1"/>
  <c r="F128" i="1"/>
  <c r="C130" i="1"/>
  <c r="E129" i="1"/>
  <c r="U128" i="1" l="1"/>
  <c r="V128" i="1" s="1"/>
  <c r="W128" i="1" s="1"/>
  <c r="J129" i="1"/>
  <c r="I129" i="1"/>
  <c r="E130" i="1"/>
  <c r="C131" i="1"/>
  <c r="H129" i="1"/>
  <c r="F129" i="1"/>
  <c r="G129" i="1"/>
  <c r="U129" i="1" l="1"/>
  <c r="V129" i="1" s="1"/>
  <c r="W129" i="1" s="1"/>
  <c r="J130" i="1"/>
  <c r="I130" i="1"/>
  <c r="E131" i="1"/>
  <c r="C132" i="1"/>
  <c r="H130" i="1"/>
  <c r="G130" i="1"/>
  <c r="F130" i="1"/>
  <c r="U130" i="1" l="1"/>
  <c r="V130" i="1" s="1"/>
  <c r="W130" i="1" s="1"/>
  <c r="J131" i="1"/>
  <c r="I131" i="1"/>
  <c r="C133" i="1"/>
  <c r="E132" i="1"/>
  <c r="F131" i="1"/>
  <c r="H131" i="1"/>
  <c r="G131" i="1"/>
  <c r="U131" i="1" l="1"/>
  <c r="V131" i="1" s="1"/>
  <c r="W131" i="1" s="1"/>
  <c r="J132" i="1"/>
  <c r="I132" i="1"/>
  <c r="E133" i="1"/>
  <c r="C134" i="1"/>
  <c r="G132" i="1"/>
  <c r="F132" i="1"/>
  <c r="H132" i="1"/>
  <c r="U132" i="1" l="1"/>
  <c r="V132" i="1" s="1"/>
  <c r="W132" i="1" s="1"/>
  <c r="J133" i="1"/>
  <c r="I133" i="1"/>
  <c r="E134" i="1"/>
  <c r="C135" i="1"/>
  <c r="G133" i="1"/>
  <c r="F133" i="1"/>
  <c r="H133" i="1"/>
  <c r="U133" i="1" l="1"/>
  <c r="V133" i="1" s="1"/>
  <c r="W133" i="1" s="1"/>
  <c r="J134" i="1"/>
  <c r="I134" i="1"/>
  <c r="F134" i="1"/>
  <c r="G134" i="1"/>
  <c r="H134" i="1"/>
  <c r="E135" i="1"/>
  <c r="C136" i="1"/>
  <c r="U134" i="1" l="1"/>
  <c r="V134" i="1" s="1"/>
  <c r="W134" i="1" s="1"/>
  <c r="J135" i="1"/>
  <c r="I135" i="1"/>
  <c r="G135" i="1"/>
  <c r="H135" i="1"/>
  <c r="F135" i="1"/>
  <c r="C137" i="1"/>
  <c r="E136" i="1"/>
  <c r="U135" i="1" l="1"/>
  <c r="V135" i="1" s="1"/>
  <c r="W135" i="1" s="1"/>
  <c r="J136" i="1"/>
  <c r="I136" i="1"/>
  <c r="E137" i="1"/>
  <c r="C138" i="1"/>
  <c r="G136" i="1"/>
  <c r="F136" i="1"/>
  <c r="H136" i="1"/>
  <c r="U136" i="1" l="1"/>
  <c r="V136" i="1" s="1"/>
  <c r="W136" i="1" s="1"/>
  <c r="J137" i="1"/>
  <c r="I137" i="1"/>
  <c r="C139" i="1"/>
  <c r="E138" i="1"/>
  <c r="H137" i="1"/>
  <c r="G137" i="1"/>
  <c r="F137" i="1"/>
  <c r="U137" i="1" l="1"/>
  <c r="V137" i="1" s="1"/>
  <c r="W137" i="1" s="1"/>
  <c r="J138" i="1"/>
  <c r="I138" i="1"/>
  <c r="C140" i="1"/>
  <c r="E139" i="1"/>
  <c r="G138" i="1"/>
  <c r="F138" i="1"/>
  <c r="H138" i="1"/>
  <c r="U138" i="1" l="1"/>
  <c r="V138" i="1" s="1"/>
  <c r="W138" i="1" s="1"/>
  <c r="J139" i="1"/>
  <c r="I139" i="1"/>
  <c r="E140" i="1"/>
  <c r="C141" i="1"/>
  <c r="H139" i="1"/>
  <c r="G139" i="1"/>
  <c r="F139" i="1"/>
  <c r="U139" i="1" l="1"/>
  <c r="V139" i="1" s="1"/>
  <c r="W139" i="1" s="1"/>
  <c r="J140" i="1"/>
  <c r="I140" i="1"/>
  <c r="G140" i="1"/>
  <c r="F140" i="1"/>
  <c r="H140" i="1"/>
  <c r="E141" i="1"/>
  <c r="C142" i="1"/>
  <c r="U140" i="1" l="1"/>
  <c r="V140" i="1" s="1"/>
  <c r="W140" i="1" s="1"/>
  <c r="J141" i="1"/>
  <c r="I141" i="1"/>
  <c r="E142" i="1"/>
  <c r="C143" i="1"/>
  <c r="G141" i="1"/>
  <c r="F141" i="1"/>
  <c r="H141" i="1"/>
  <c r="U141" i="1" l="1"/>
  <c r="V141" i="1" s="1"/>
  <c r="W141" i="1" s="1"/>
  <c r="J142" i="1"/>
  <c r="I142" i="1"/>
  <c r="E143" i="1"/>
  <c r="C144" i="1"/>
  <c r="F142" i="1"/>
  <c r="H142" i="1"/>
  <c r="G142" i="1"/>
  <c r="U142" i="1" l="1"/>
  <c r="V142" i="1" s="1"/>
  <c r="W142" i="1" s="1"/>
  <c r="J143" i="1"/>
  <c r="I143" i="1"/>
  <c r="G143" i="1"/>
  <c r="F143" i="1"/>
  <c r="H143" i="1"/>
  <c r="C145" i="1"/>
  <c r="E144" i="1"/>
  <c r="U143" i="1" l="1"/>
  <c r="V143" i="1" s="1"/>
  <c r="W143" i="1" s="1"/>
  <c r="J144" i="1"/>
  <c r="I144" i="1"/>
  <c r="E145" i="1"/>
  <c r="C146" i="1"/>
  <c r="F144" i="1"/>
  <c r="G144" i="1"/>
  <c r="H144" i="1"/>
  <c r="U144" i="1" l="1"/>
  <c r="V144" i="1" s="1"/>
  <c r="W144" i="1" s="1"/>
  <c r="J145" i="1"/>
  <c r="I145" i="1"/>
  <c r="C147" i="1"/>
  <c r="E146" i="1"/>
  <c r="F145" i="1"/>
  <c r="H145" i="1"/>
  <c r="G145" i="1"/>
  <c r="U145" i="1" l="1"/>
  <c r="V145" i="1" s="1"/>
  <c r="W145" i="1" s="1"/>
  <c r="J146" i="1"/>
  <c r="I146" i="1"/>
  <c r="E147" i="1"/>
  <c r="C148" i="1"/>
  <c r="F146" i="1"/>
  <c r="G146" i="1"/>
  <c r="H146" i="1"/>
  <c r="U146" i="1" l="1"/>
  <c r="V146" i="1" s="1"/>
  <c r="W146" i="1" s="1"/>
  <c r="J147" i="1"/>
  <c r="I147" i="1"/>
  <c r="G147" i="1"/>
  <c r="H147" i="1"/>
  <c r="F147" i="1"/>
  <c r="E148" i="1"/>
  <c r="C149" i="1"/>
  <c r="U147" i="1" l="1"/>
  <c r="V147" i="1" s="1"/>
  <c r="W147" i="1" s="1"/>
  <c r="J148" i="1"/>
  <c r="I148" i="1"/>
  <c r="E149" i="1"/>
  <c r="C150" i="1"/>
  <c r="H148" i="1"/>
  <c r="F148" i="1"/>
  <c r="G148" i="1"/>
  <c r="U148" i="1" l="1"/>
  <c r="V148" i="1" s="1"/>
  <c r="W148" i="1" s="1"/>
  <c r="J149" i="1"/>
  <c r="I149" i="1"/>
  <c r="E150" i="1"/>
  <c r="C151" i="1"/>
  <c r="F149" i="1"/>
  <c r="G149" i="1"/>
  <c r="H149" i="1"/>
  <c r="U149" i="1" l="1"/>
  <c r="V149" i="1" s="1"/>
  <c r="W149" i="1" s="1"/>
  <c r="J150" i="1"/>
  <c r="I150" i="1"/>
  <c r="C152" i="1"/>
  <c r="E151" i="1"/>
  <c r="H150" i="1"/>
  <c r="F150" i="1"/>
  <c r="G150" i="1"/>
  <c r="U150" i="1" l="1"/>
  <c r="V150" i="1" s="1"/>
  <c r="W150" i="1" s="1"/>
  <c r="J151" i="1"/>
  <c r="I151" i="1"/>
  <c r="H151" i="1"/>
  <c r="G151" i="1"/>
  <c r="F151" i="1"/>
  <c r="C153" i="1"/>
  <c r="E152" i="1"/>
  <c r="U151" i="1" l="1"/>
  <c r="V151" i="1" s="1"/>
  <c r="W151" i="1" s="1"/>
  <c r="J152" i="1"/>
  <c r="I152" i="1"/>
  <c r="G152" i="1"/>
  <c r="H152" i="1"/>
  <c r="F152" i="1"/>
  <c r="E153" i="1"/>
  <c r="C154" i="1"/>
  <c r="U152" i="1" l="1"/>
  <c r="V152" i="1" s="1"/>
  <c r="W152" i="1" s="1"/>
  <c r="J153" i="1"/>
  <c r="I153" i="1"/>
  <c r="C155" i="1"/>
  <c r="E154" i="1"/>
  <c r="F153" i="1"/>
  <c r="H153" i="1"/>
  <c r="G153" i="1"/>
  <c r="U153" i="1" l="1"/>
  <c r="V153" i="1" s="1"/>
  <c r="W153" i="1" s="1"/>
  <c r="J154" i="1"/>
  <c r="I154" i="1"/>
  <c r="C156" i="1"/>
  <c r="E155" i="1"/>
  <c r="F154" i="1"/>
  <c r="G154" i="1"/>
  <c r="H154" i="1"/>
  <c r="U154" i="1" l="1"/>
  <c r="V154" i="1" s="1"/>
  <c r="W154" i="1" s="1"/>
  <c r="J155" i="1"/>
  <c r="I155" i="1"/>
  <c r="F155" i="1"/>
  <c r="H155" i="1"/>
  <c r="G155" i="1"/>
  <c r="C157" i="1"/>
  <c r="E156" i="1"/>
  <c r="U155" i="1" l="1"/>
  <c r="V155" i="1" s="1"/>
  <c r="W155" i="1" s="1"/>
  <c r="J156" i="1"/>
  <c r="I156" i="1"/>
  <c r="G156" i="1"/>
  <c r="H156" i="1"/>
  <c r="F156" i="1"/>
  <c r="C158" i="1"/>
  <c r="E157" i="1"/>
  <c r="U156" i="1" l="1"/>
  <c r="V156" i="1" s="1"/>
  <c r="W156" i="1" s="1"/>
  <c r="J157" i="1"/>
  <c r="I157" i="1"/>
  <c r="E158" i="1"/>
  <c r="C159" i="1"/>
  <c r="F157" i="1"/>
  <c r="G157" i="1"/>
  <c r="H157" i="1"/>
  <c r="U157" i="1" l="1"/>
  <c r="V157" i="1" s="1"/>
  <c r="W157" i="1" s="1"/>
  <c r="J158" i="1"/>
  <c r="I158" i="1"/>
  <c r="E159" i="1"/>
  <c r="C160" i="1"/>
  <c r="H158" i="1"/>
  <c r="G158" i="1"/>
  <c r="F158" i="1"/>
  <c r="U158" i="1" l="1"/>
  <c r="V158" i="1" s="1"/>
  <c r="W158" i="1" s="1"/>
  <c r="J159" i="1"/>
  <c r="I159" i="1"/>
  <c r="C161" i="1"/>
  <c r="E160" i="1"/>
  <c r="F159" i="1"/>
  <c r="G159" i="1"/>
  <c r="H159" i="1"/>
  <c r="U159" i="1" l="1"/>
  <c r="V159" i="1" s="1"/>
  <c r="W159" i="1" s="1"/>
  <c r="J160" i="1"/>
  <c r="I160" i="1"/>
  <c r="C162" i="1"/>
  <c r="E161" i="1"/>
  <c r="G160" i="1"/>
  <c r="H160" i="1"/>
  <c r="F160" i="1"/>
  <c r="U160" i="1" l="1"/>
  <c r="V160" i="1" s="1"/>
  <c r="W160" i="1" s="1"/>
  <c r="J161" i="1"/>
  <c r="I161" i="1"/>
  <c r="F161" i="1"/>
  <c r="G161" i="1"/>
  <c r="H161" i="1"/>
  <c r="E162" i="1"/>
  <c r="C163" i="1"/>
  <c r="U161" i="1" l="1"/>
  <c r="V161" i="1" s="1"/>
  <c r="W161" i="1" s="1"/>
  <c r="J162" i="1"/>
  <c r="I162" i="1"/>
  <c r="E163" i="1"/>
  <c r="C164" i="1"/>
  <c r="F162" i="1"/>
  <c r="H162" i="1"/>
  <c r="G162" i="1"/>
  <c r="U162" i="1" l="1"/>
  <c r="V162" i="1" s="1"/>
  <c r="W162" i="1" s="1"/>
  <c r="J163" i="1"/>
  <c r="I163" i="1"/>
  <c r="G163" i="1"/>
  <c r="H163" i="1"/>
  <c r="F163" i="1"/>
  <c r="E164" i="1"/>
  <c r="C165" i="1"/>
  <c r="U163" i="1" l="1"/>
  <c r="V163" i="1" s="1"/>
  <c r="W163" i="1" s="1"/>
  <c r="J164" i="1"/>
  <c r="I164" i="1"/>
  <c r="G164" i="1"/>
  <c r="H164" i="1"/>
  <c r="F164" i="1"/>
  <c r="C166" i="1"/>
  <c r="E165" i="1"/>
  <c r="U164" i="1" l="1"/>
  <c r="V164" i="1" s="1"/>
  <c r="W164" i="1" s="1"/>
  <c r="J165" i="1"/>
  <c r="I165" i="1"/>
  <c r="H165" i="1"/>
  <c r="F165" i="1"/>
  <c r="G165" i="1"/>
  <c r="E166" i="1"/>
  <c r="C167" i="1"/>
  <c r="U165" i="1" l="1"/>
  <c r="V165" i="1" s="1"/>
  <c r="W165" i="1" s="1"/>
  <c r="J166" i="1"/>
  <c r="I166" i="1"/>
  <c r="C168" i="1"/>
  <c r="E167" i="1"/>
  <c r="G166" i="1"/>
  <c r="H166" i="1"/>
  <c r="F166" i="1"/>
  <c r="U166" i="1" l="1"/>
  <c r="V166" i="1" s="1"/>
  <c r="W166" i="1" s="1"/>
  <c r="J167" i="1"/>
  <c r="I167" i="1"/>
  <c r="E168" i="1"/>
  <c r="C169" i="1"/>
  <c r="H167" i="1"/>
  <c r="F167" i="1"/>
  <c r="G167" i="1"/>
  <c r="U167" i="1" l="1"/>
  <c r="V167" i="1" s="1"/>
  <c r="W167" i="1" s="1"/>
  <c r="J168" i="1"/>
  <c r="I168" i="1"/>
  <c r="F168" i="1"/>
  <c r="G168" i="1"/>
  <c r="H168" i="1"/>
  <c r="E169" i="1"/>
  <c r="C170" i="1"/>
  <c r="U168" i="1" l="1"/>
  <c r="V168" i="1" s="1"/>
  <c r="W168" i="1" s="1"/>
  <c r="J169" i="1"/>
  <c r="I169" i="1"/>
  <c r="E170" i="1"/>
  <c r="C171" i="1"/>
  <c r="F169" i="1"/>
  <c r="G169" i="1"/>
  <c r="H169" i="1"/>
  <c r="U169" i="1" l="1"/>
  <c r="V169" i="1" s="1"/>
  <c r="W169" i="1" s="1"/>
  <c r="J170" i="1"/>
  <c r="I170" i="1"/>
  <c r="H170" i="1"/>
  <c r="F170" i="1"/>
  <c r="G170" i="1"/>
  <c r="E171" i="1"/>
  <c r="C172" i="1"/>
  <c r="U170" i="1" l="1"/>
  <c r="V170" i="1" s="1"/>
  <c r="W170" i="1" s="1"/>
  <c r="J171" i="1"/>
  <c r="I171" i="1"/>
  <c r="C173" i="1"/>
  <c r="E172" i="1"/>
  <c r="F171" i="1"/>
  <c r="G171" i="1"/>
  <c r="H171" i="1"/>
  <c r="U171" i="1" l="1"/>
  <c r="V171" i="1" s="1"/>
  <c r="W171" i="1" s="1"/>
  <c r="J172" i="1"/>
  <c r="I172" i="1"/>
  <c r="E173" i="1"/>
  <c r="C174" i="1"/>
  <c r="H172" i="1"/>
  <c r="F172" i="1"/>
  <c r="G172" i="1"/>
  <c r="U172" i="1" l="1"/>
  <c r="V172" i="1" s="1"/>
  <c r="W172" i="1" s="1"/>
  <c r="J173" i="1"/>
  <c r="I173" i="1"/>
  <c r="E174" i="1"/>
  <c r="C175" i="1"/>
  <c r="F173" i="1"/>
  <c r="H173" i="1"/>
  <c r="G173" i="1"/>
  <c r="U173" i="1" l="1"/>
  <c r="V173" i="1" s="1"/>
  <c r="W173" i="1" s="1"/>
  <c r="J174" i="1"/>
  <c r="I174" i="1"/>
  <c r="H174" i="1"/>
  <c r="G174" i="1"/>
  <c r="F174" i="1"/>
  <c r="E175" i="1"/>
  <c r="C176" i="1"/>
  <c r="U174" i="1" l="1"/>
  <c r="V174" i="1" s="1"/>
  <c r="W174" i="1" s="1"/>
  <c r="J175" i="1"/>
  <c r="I175" i="1"/>
  <c r="C177" i="1"/>
  <c r="E176" i="1"/>
  <c r="G175" i="1"/>
  <c r="H175" i="1"/>
  <c r="F175" i="1"/>
  <c r="U175" i="1" l="1"/>
  <c r="V175" i="1" s="1"/>
  <c r="W175" i="1" s="1"/>
  <c r="J176" i="1"/>
  <c r="I176" i="1"/>
  <c r="E177" i="1"/>
  <c r="C178" i="1"/>
  <c r="G176" i="1"/>
  <c r="H176" i="1"/>
  <c r="F176" i="1"/>
  <c r="U176" i="1" l="1"/>
  <c r="V176" i="1" s="1"/>
  <c r="W176" i="1" s="1"/>
  <c r="J177" i="1"/>
  <c r="I177" i="1"/>
  <c r="F177" i="1"/>
  <c r="G177" i="1"/>
  <c r="H177" i="1"/>
  <c r="E178" i="1"/>
  <c r="C179" i="1"/>
  <c r="U177" i="1" l="1"/>
  <c r="V177" i="1" s="1"/>
  <c r="W177" i="1" s="1"/>
  <c r="J178" i="1"/>
  <c r="I178" i="1"/>
  <c r="C180" i="1"/>
  <c r="E179" i="1"/>
  <c r="F178" i="1"/>
  <c r="G178" i="1"/>
  <c r="H178" i="1"/>
  <c r="U178" i="1" l="1"/>
  <c r="V178" i="1" s="1"/>
  <c r="W178" i="1" s="1"/>
  <c r="J179" i="1"/>
  <c r="I179" i="1"/>
  <c r="C181" i="1"/>
  <c r="E180" i="1"/>
  <c r="H179" i="1"/>
  <c r="F179" i="1"/>
  <c r="G179" i="1"/>
  <c r="U179" i="1" l="1"/>
  <c r="V179" i="1" s="1"/>
  <c r="W179" i="1" s="1"/>
  <c r="J180" i="1"/>
  <c r="I180" i="1"/>
  <c r="C182" i="1"/>
  <c r="E181" i="1"/>
  <c r="F180" i="1"/>
  <c r="G180" i="1"/>
  <c r="H180" i="1"/>
  <c r="U180" i="1" l="1"/>
  <c r="V180" i="1" s="1"/>
  <c r="W180" i="1" s="1"/>
  <c r="J181" i="1"/>
  <c r="I181" i="1"/>
  <c r="C183" i="1"/>
  <c r="E182" i="1"/>
  <c r="G181" i="1"/>
  <c r="H181" i="1"/>
  <c r="F181" i="1"/>
  <c r="U181" i="1" l="1"/>
  <c r="V181" i="1" s="1"/>
  <c r="W181" i="1" s="1"/>
  <c r="J182" i="1"/>
  <c r="I182" i="1"/>
  <c r="E183" i="1"/>
  <c r="C184" i="1"/>
  <c r="F182" i="1"/>
  <c r="G182" i="1"/>
  <c r="H182" i="1"/>
  <c r="U182" i="1" l="1"/>
  <c r="V182" i="1" s="1"/>
  <c r="W182" i="1" s="1"/>
  <c r="J183" i="1"/>
  <c r="I183" i="1"/>
  <c r="C185" i="1"/>
  <c r="E184" i="1"/>
  <c r="H183" i="1"/>
  <c r="F183" i="1"/>
  <c r="G183" i="1"/>
  <c r="U183" i="1" l="1"/>
  <c r="V183" i="1" s="1"/>
  <c r="W183" i="1" s="1"/>
  <c r="J184" i="1"/>
  <c r="I184" i="1"/>
  <c r="E185" i="1"/>
  <c r="C186" i="1"/>
  <c r="G184" i="1"/>
  <c r="F184" i="1"/>
  <c r="H184" i="1"/>
  <c r="U184" i="1" l="1"/>
  <c r="V184" i="1" s="1"/>
  <c r="W184" i="1" s="1"/>
  <c r="J185" i="1"/>
  <c r="I185" i="1"/>
  <c r="H185" i="1"/>
  <c r="F185" i="1"/>
  <c r="G185" i="1"/>
  <c r="E186" i="1"/>
  <c r="C187" i="1"/>
  <c r="U185" i="1" l="1"/>
  <c r="V185" i="1" s="1"/>
  <c r="W185" i="1" s="1"/>
  <c r="J186" i="1"/>
  <c r="I186" i="1"/>
  <c r="E187" i="1"/>
  <c r="C188" i="1"/>
  <c r="H186" i="1"/>
  <c r="F186" i="1"/>
  <c r="G186" i="1"/>
  <c r="U186" i="1" l="1"/>
  <c r="V186" i="1" s="1"/>
  <c r="W186" i="1" s="1"/>
  <c r="J187" i="1"/>
  <c r="I187" i="1"/>
  <c r="H187" i="1"/>
  <c r="F187" i="1"/>
  <c r="G187" i="1"/>
  <c r="C189" i="1"/>
  <c r="E188" i="1"/>
  <c r="U187" i="1" l="1"/>
  <c r="V187" i="1" s="1"/>
  <c r="W187" i="1" s="1"/>
  <c r="J188" i="1"/>
  <c r="I188" i="1"/>
  <c r="E189" i="1"/>
  <c r="C190" i="1"/>
  <c r="G188" i="1"/>
  <c r="H188" i="1"/>
  <c r="F188" i="1"/>
  <c r="U188" i="1" l="1"/>
  <c r="V188" i="1" s="1"/>
  <c r="W188" i="1" s="1"/>
  <c r="J189" i="1"/>
  <c r="I189" i="1"/>
  <c r="E190" i="1"/>
  <c r="C191" i="1"/>
  <c r="H189" i="1"/>
  <c r="F189" i="1"/>
  <c r="G189" i="1"/>
  <c r="U189" i="1" l="1"/>
  <c r="V189" i="1" s="1"/>
  <c r="W189" i="1" s="1"/>
  <c r="J190" i="1"/>
  <c r="I190" i="1"/>
  <c r="E191" i="1"/>
  <c r="C192" i="1"/>
  <c r="F190" i="1"/>
  <c r="H190" i="1"/>
  <c r="G190" i="1"/>
  <c r="U190" i="1" l="1"/>
  <c r="V190" i="1" s="1"/>
  <c r="W190" i="1" s="1"/>
  <c r="J191" i="1"/>
  <c r="I191" i="1"/>
  <c r="H191" i="1"/>
  <c r="G191" i="1"/>
  <c r="F191" i="1"/>
  <c r="E192" i="1"/>
  <c r="C193" i="1"/>
  <c r="U191" i="1" l="1"/>
  <c r="V191" i="1" s="1"/>
  <c r="W191" i="1" s="1"/>
  <c r="J192" i="1"/>
  <c r="I192" i="1"/>
  <c r="E193" i="1"/>
  <c r="C194" i="1"/>
  <c r="H192" i="1"/>
  <c r="G192" i="1"/>
  <c r="F192" i="1"/>
  <c r="U192" i="1" l="1"/>
  <c r="V192" i="1" s="1"/>
  <c r="W192" i="1" s="1"/>
  <c r="J193" i="1"/>
  <c r="I193" i="1"/>
  <c r="E194" i="1"/>
  <c r="C195" i="1"/>
  <c r="H193" i="1"/>
  <c r="F193" i="1"/>
  <c r="G193" i="1"/>
  <c r="U193" i="1" l="1"/>
  <c r="V193" i="1" s="1"/>
  <c r="W193" i="1" s="1"/>
  <c r="J194" i="1"/>
  <c r="I194" i="1"/>
  <c r="F194" i="1"/>
  <c r="G194" i="1"/>
  <c r="H194" i="1"/>
  <c r="E195" i="1"/>
  <c r="C196" i="1"/>
  <c r="U194" i="1" l="1"/>
  <c r="V194" i="1" s="1"/>
  <c r="W194" i="1" s="1"/>
  <c r="J195" i="1"/>
  <c r="I195" i="1"/>
  <c r="C197" i="1"/>
  <c r="E196" i="1"/>
  <c r="F195" i="1"/>
  <c r="H195" i="1"/>
  <c r="G195" i="1"/>
  <c r="U195" i="1" l="1"/>
  <c r="V195" i="1" s="1"/>
  <c r="W195" i="1" s="1"/>
  <c r="J196" i="1"/>
  <c r="I196" i="1"/>
  <c r="E197" i="1"/>
  <c r="C198" i="1"/>
  <c r="G196" i="1"/>
  <c r="H196" i="1"/>
  <c r="F196" i="1"/>
  <c r="U196" i="1" l="1"/>
  <c r="V196" i="1" s="1"/>
  <c r="W196" i="1" s="1"/>
  <c r="J197" i="1"/>
  <c r="I197" i="1"/>
  <c r="C199" i="1"/>
  <c r="E198" i="1"/>
  <c r="G197" i="1"/>
  <c r="H197" i="1"/>
  <c r="F197" i="1"/>
  <c r="U197" i="1" l="1"/>
  <c r="V197" i="1" s="1"/>
  <c r="W197" i="1" s="1"/>
  <c r="J198" i="1"/>
  <c r="I198" i="1"/>
  <c r="E199" i="1"/>
  <c r="C200" i="1"/>
  <c r="F198" i="1"/>
  <c r="H198" i="1"/>
  <c r="G198" i="1"/>
  <c r="U198" i="1" l="1"/>
  <c r="V198" i="1" s="1"/>
  <c r="W198" i="1" s="1"/>
  <c r="J199" i="1"/>
  <c r="I199" i="1"/>
  <c r="F199" i="1"/>
  <c r="G199" i="1"/>
  <c r="H199" i="1"/>
  <c r="C201" i="1"/>
  <c r="E200" i="1"/>
  <c r="U199" i="1" l="1"/>
  <c r="V199" i="1" s="1"/>
  <c r="W199" i="1" s="1"/>
  <c r="J200" i="1"/>
  <c r="I200" i="1"/>
  <c r="F200" i="1"/>
  <c r="G200" i="1"/>
  <c r="H200" i="1"/>
  <c r="C202" i="1"/>
  <c r="E201" i="1"/>
  <c r="U200" i="1" l="1"/>
  <c r="V200" i="1" s="1"/>
  <c r="W200" i="1" s="1"/>
  <c r="J201" i="1"/>
  <c r="I201" i="1"/>
  <c r="F201" i="1"/>
  <c r="G201" i="1"/>
  <c r="H201" i="1"/>
  <c r="E202" i="1"/>
  <c r="C203" i="1"/>
  <c r="U201" i="1" l="1"/>
  <c r="V201" i="1" s="1"/>
  <c r="W201" i="1" s="1"/>
  <c r="J202" i="1"/>
  <c r="I202" i="1"/>
  <c r="C204" i="1"/>
  <c r="E203" i="1"/>
  <c r="H202" i="1"/>
  <c r="F202" i="1"/>
  <c r="G202" i="1"/>
  <c r="U202" i="1" l="1"/>
  <c r="V202" i="1" s="1"/>
  <c r="W202" i="1" s="1"/>
  <c r="J203" i="1"/>
  <c r="I203" i="1"/>
  <c r="C205" i="1"/>
  <c r="E204" i="1"/>
  <c r="H203" i="1"/>
  <c r="F203" i="1"/>
  <c r="G203" i="1"/>
  <c r="U203" i="1" l="1"/>
  <c r="V203" i="1" s="1"/>
  <c r="W203" i="1" s="1"/>
  <c r="J204" i="1"/>
  <c r="I204" i="1"/>
  <c r="C206" i="1"/>
  <c r="E205" i="1"/>
  <c r="G204" i="1"/>
  <c r="H204" i="1"/>
  <c r="F204" i="1"/>
  <c r="U204" i="1" l="1"/>
  <c r="V204" i="1" s="1"/>
  <c r="W204" i="1" s="1"/>
  <c r="J205" i="1"/>
  <c r="I205" i="1"/>
  <c r="F205" i="1"/>
  <c r="G205" i="1"/>
  <c r="H205" i="1"/>
  <c r="C207" i="1"/>
  <c r="E206" i="1"/>
  <c r="U205" i="1" l="1"/>
  <c r="V205" i="1" s="1"/>
  <c r="W205" i="1" s="1"/>
  <c r="J206" i="1"/>
  <c r="I206" i="1"/>
  <c r="H206" i="1"/>
  <c r="G206" i="1"/>
  <c r="F206" i="1"/>
  <c r="E207" i="1"/>
  <c r="C208" i="1"/>
  <c r="U206" i="1" l="1"/>
  <c r="V206" i="1" s="1"/>
  <c r="W206" i="1" s="1"/>
  <c r="J207" i="1"/>
  <c r="I207" i="1"/>
  <c r="C209" i="1"/>
  <c r="E208" i="1"/>
  <c r="G207" i="1"/>
  <c r="H207" i="1"/>
  <c r="F207" i="1"/>
  <c r="U207" i="1" l="1"/>
  <c r="V207" i="1" s="1"/>
  <c r="W207" i="1" s="1"/>
  <c r="J208" i="1"/>
  <c r="I208" i="1"/>
  <c r="E209" i="1"/>
  <c r="C210" i="1"/>
  <c r="H208" i="1"/>
  <c r="F208" i="1"/>
  <c r="G208" i="1"/>
  <c r="U208" i="1" l="1"/>
  <c r="V208" i="1" s="1"/>
  <c r="W208" i="1" s="1"/>
  <c r="J209" i="1"/>
  <c r="I209" i="1"/>
  <c r="F209" i="1"/>
  <c r="G209" i="1"/>
  <c r="H209" i="1"/>
  <c r="E210" i="1"/>
  <c r="C211" i="1"/>
  <c r="U209" i="1" l="1"/>
  <c r="V209" i="1" s="1"/>
  <c r="W209" i="1" s="1"/>
  <c r="J210" i="1"/>
  <c r="I210" i="1"/>
  <c r="H210" i="1"/>
  <c r="F210" i="1"/>
  <c r="G210" i="1"/>
  <c r="E211" i="1"/>
  <c r="C212" i="1"/>
  <c r="U210" i="1" l="1"/>
  <c r="V210" i="1" s="1"/>
  <c r="W210" i="1" s="1"/>
  <c r="J211" i="1"/>
  <c r="I211" i="1"/>
  <c r="E212" i="1"/>
  <c r="C213" i="1"/>
  <c r="F211" i="1"/>
  <c r="G211" i="1"/>
  <c r="H211" i="1"/>
  <c r="U211" i="1" l="1"/>
  <c r="V211" i="1" s="1"/>
  <c r="W211" i="1" s="1"/>
  <c r="J212" i="1"/>
  <c r="I212" i="1"/>
  <c r="C214" i="1"/>
  <c r="E213" i="1"/>
  <c r="H212" i="1"/>
  <c r="F212" i="1"/>
  <c r="G212" i="1"/>
  <c r="U212" i="1" l="1"/>
  <c r="V212" i="1" s="1"/>
  <c r="W212" i="1" s="1"/>
  <c r="J213" i="1"/>
  <c r="I213" i="1"/>
  <c r="E214" i="1"/>
  <c r="C215" i="1"/>
  <c r="H213" i="1"/>
  <c r="F213" i="1"/>
  <c r="G213" i="1"/>
  <c r="U213" i="1" l="1"/>
  <c r="V213" i="1" s="1"/>
  <c r="W213" i="1" s="1"/>
  <c r="J214" i="1"/>
  <c r="I214" i="1"/>
  <c r="C216" i="1"/>
  <c r="E215" i="1"/>
  <c r="F214" i="1"/>
  <c r="G214" i="1"/>
  <c r="H214" i="1"/>
  <c r="U214" i="1" l="1"/>
  <c r="V214" i="1" s="1"/>
  <c r="W214" i="1" s="1"/>
  <c r="J215" i="1"/>
  <c r="I215" i="1"/>
  <c r="E216" i="1"/>
  <c r="C217" i="1"/>
  <c r="G215" i="1"/>
  <c r="H215" i="1"/>
  <c r="F215" i="1"/>
  <c r="U215" i="1" l="1"/>
  <c r="V215" i="1" s="1"/>
  <c r="W215" i="1" s="1"/>
  <c r="J216" i="1"/>
  <c r="I216" i="1"/>
  <c r="C218" i="1"/>
  <c r="E217" i="1"/>
  <c r="H216" i="1"/>
  <c r="F216" i="1"/>
  <c r="G216" i="1"/>
  <c r="U216" i="1" l="1"/>
  <c r="V216" i="1" s="1"/>
  <c r="W216" i="1" s="1"/>
  <c r="J217" i="1"/>
  <c r="I217" i="1"/>
  <c r="E218" i="1"/>
  <c r="C219" i="1"/>
  <c r="F217" i="1"/>
  <c r="G217" i="1"/>
  <c r="H217" i="1"/>
  <c r="U217" i="1" l="1"/>
  <c r="V217" i="1" s="1"/>
  <c r="W217" i="1" s="1"/>
  <c r="J218" i="1"/>
  <c r="I218" i="1"/>
  <c r="H218" i="1"/>
  <c r="F218" i="1"/>
  <c r="G218" i="1"/>
  <c r="E219" i="1"/>
  <c r="C220" i="1"/>
  <c r="U218" i="1" l="1"/>
  <c r="V218" i="1" s="1"/>
  <c r="W218" i="1" s="1"/>
  <c r="J219" i="1"/>
  <c r="I219" i="1"/>
  <c r="E220" i="1"/>
  <c r="C221" i="1"/>
  <c r="H219" i="1"/>
  <c r="F219" i="1"/>
  <c r="G219" i="1"/>
  <c r="U219" i="1" l="1"/>
  <c r="V219" i="1" s="1"/>
  <c r="W219" i="1" s="1"/>
  <c r="J220" i="1"/>
  <c r="I220" i="1"/>
  <c r="E221" i="1"/>
  <c r="C222" i="1"/>
  <c r="F220" i="1"/>
  <c r="G220" i="1"/>
  <c r="H220" i="1"/>
  <c r="U220" i="1" l="1"/>
  <c r="V220" i="1" s="1"/>
  <c r="W220" i="1" s="1"/>
  <c r="J221" i="1"/>
  <c r="I221" i="1"/>
  <c r="F221" i="1"/>
  <c r="H221" i="1"/>
  <c r="G221" i="1"/>
  <c r="E222" i="1"/>
  <c r="C223" i="1"/>
  <c r="U221" i="1" l="1"/>
  <c r="V221" i="1" s="1"/>
  <c r="W221" i="1" s="1"/>
  <c r="J222" i="1"/>
  <c r="I222" i="1"/>
  <c r="C224" i="1"/>
  <c r="E223" i="1"/>
  <c r="F222" i="1"/>
  <c r="G222" i="1"/>
  <c r="H222" i="1"/>
  <c r="U222" i="1" l="1"/>
  <c r="V222" i="1" s="1"/>
  <c r="W222" i="1" s="1"/>
  <c r="J223" i="1"/>
  <c r="I223" i="1"/>
  <c r="C225" i="1"/>
  <c r="E224" i="1"/>
  <c r="F223" i="1"/>
  <c r="G223" i="1"/>
  <c r="H223" i="1"/>
  <c r="U223" i="1" l="1"/>
  <c r="V223" i="1" s="1"/>
  <c r="W223" i="1" s="1"/>
  <c r="J224" i="1"/>
  <c r="I224" i="1"/>
  <c r="C226" i="1"/>
  <c r="E225" i="1"/>
  <c r="F224" i="1"/>
  <c r="G224" i="1"/>
  <c r="H224" i="1"/>
  <c r="U224" i="1" l="1"/>
  <c r="V224" i="1" s="1"/>
  <c r="W224" i="1" s="1"/>
  <c r="J225" i="1"/>
  <c r="I225" i="1"/>
  <c r="E226" i="1"/>
  <c r="C227" i="1"/>
  <c r="F225" i="1"/>
  <c r="H225" i="1"/>
  <c r="G225" i="1"/>
  <c r="U225" i="1" l="1"/>
  <c r="V225" i="1" s="1"/>
  <c r="W225" i="1" s="1"/>
  <c r="J226" i="1"/>
  <c r="I226" i="1"/>
  <c r="F226" i="1"/>
  <c r="G226" i="1"/>
  <c r="H226" i="1"/>
  <c r="C228" i="1"/>
  <c r="E227" i="1"/>
  <c r="U226" i="1" l="1"/>
  <c r="V226" i="1" s="1"/>
  <c r="W226" i="1" s="1"/>
  <c r="J227" i="1"/>
  <c r="I227" i="1"/>
  <c r="G227" i="1"/>
  <c r="F227" i="1"/>
  <c r="H227" i="1"/>
  <c r="E228" i="1"/>
  <c r="C229" i="1"/>
  <c r="U227" i="1" l="1"/>
  <c r="V227" i="1" s="1"/>
  <c r="W227" i="1" s="1"/>
  <c r="J228" i="1"/>
  <c r="I228" i="1"/>
  <c r="C230" i="1"/>
  <c r="E229" i="1"/>
  <c r="H228" i="1"/>
  <c r="F228" i="1"/>
  <c r="G228" i="1"/>
  <c r="U228" i="1" l="1"/>
  <c r="V228" i="1" s="1"/>
  <c r="W228" i="1" s="1"/>
  <c r="J229" i="1"/>
  <c r="I229" i="1"/>
  <c r="E230" i="1"/>
  <c r="C231" i="1"/>
  <c r="F229" i="1"/>
  <c r="G229" i="1"/>
  <c r="H229" i="1"/>
  <c r="U229" i="1" l="1"/>
  <c r="V229" i="1" s="1"/>
  <c r="W229" i="1" s="1"/>
  <c r="J230" i="1"/>
  <c r="I230" i="1"/>
  <c r="F230" i="1"/>
  <c r="G230" i="1"/>
  <c r="H230" i="1"/>
  <c r="E231" i="1"/>
  <c r="C232" i="1"/>
  <c r="U230" i="1" l="1"/>
  <c r="V230" i="1" s="1"/>
  <c r="W230" i="1" s="1"/>
  <c r="J231" i="1"/>
  <c r="I231" i="1"/>
  <c r="E232" i="1"/>
  <c r="C233" i="1"/>
  <c r="G231" i="1"/>
  <c r="H231" i="1"/>
  <c r="F231" i="1"/>
  <c r="U231" i="1" l="1"/>
  <c r="V231" i="1" s="1"/>
  <c r="W231" i="1" s="1"/>
  <c r="J232" i="1"/>
  <c r="I232" i="1"/>
  <c r="E233" i="1"/>
  <c r="C234" i="1"/>
  <c r="G232" i="1"/>
  <c r="H232" i="1"/>
  <c r="F232" i="1"/>
  <c r="U232" i="1" l="1"/>
  <c r="V232" i="1" s="1"/>
  <c r="W232" i="1" s="1"/>
  <c r="J233" i="1"/>
  <c r="I233" i="1"/>
  <c r="C235" i="1"/>
  <c r="E234" i="1"/>
  <c r="H233" i="1"/>
  <c r="F233" i="1"/>
  <c r="G233" i="1"/>
  <c r="U233" i="1" l="1"/>
  <c r="V233" i="1" s="1"/>
  <c r="W233" i="1" s="1"/>
  <c r="J234" i="1"/>
  <c r="I234" i="1"/>
  <c r="F234" i="1"/>
  <c r="H234" i="1"/>
  <c r="G234" i="1"/>
  <c r="C236" i="1"/>
  <c r="E235" i="1"/>
  <c r="U234" i="1" l="1"/>
  <c r="V234" i="1" s="1"/>
  <c r="W234" i="1" s="1"/>
  <c r="J235" i="1"/>
  <c r="I235" i="1"/>
  <c r="F235" i="1"/>
  <c r="G235" i="1"/>
  <c r="H235" i="1"/>
  <c r="E236" i="1"/>
  <c r="C237" i="1"/>
  <c r="U235" i="1" l="1"/>
  <c r="V235" i="1" s="1"/>
  <c r="W235" i="1" s="1"/>
  <c r="J236" i="1"/>
  <c r="I236" i="1"/>
  <c r="H236" i="1"/>
  <c r="F236" i="1"/>
  <c r="G236" i="1"/>
  <c r="C238" i="1"/>
  <c r="E237" i="1"/>
  <c r="U236" i="1" l="1"/>
  <c r="V236" i="1" s="1"/>
  <c r="W236" i="1" s="1"/>
  <c r="J237" i="1"/>
  <c r="I237" i="1"/>
  <c r="E238" i="1"/>
  <c r="C239" i="1"/>
  <c r="F237" i="1"/>
  <c r="G237" i="1"/>
  <c r="H237" i="1"/>
  <c r="U237" i="1" l="1"/>
  <c r="V237" i="1" s="1"/>
  <c r="W237" i="1" s="1"/>
  <c r="J238" i="1"/>
  <c r="I238" i="1"/>
  <c r="F238" i="1"/>
  <c r="G238" i="1"/>
  <c r="H238" i="1"/>
  <c r="C240" i="1"/>
  <c r="E239" i="1"/>
  <c r="U238" i="1" l="1"/>
  <c r="V238" i="1" s="1"/>
  <c r="W238" i="1" s="1"/>
  <c r="J239" i="1"/>
  <c r="I239" i="1"/>
  <c r="E240" i="1"/>
  <c r="C241" i="1"/>
  <c r="G239" i="1"/>
  <c r="H239" i="1"/>
  <c r="F239" i="1"/>
  <c r="U239" i="1" l="1"/>
  <c r="V239" i="1" s="1"/>
  <c r="W239" i="1" s="1"/>
  <c r="J240" i="1"/>
  <c r="I240" i="1"/>
  <c r="C242" i="1"/>
  <c r="E241" i="1"/>
  <c r="H240" i="1"/>
  <c r="F240" i="1"/>
  <c r="G240" i="1"/>
  <c r="U240" i="1" l="1"/>
  <c r="V240" i="1" s="1"/>
  <c r="W240" i="1" s="1"/>
  <c r="J241" i="1"/>
  <c r="I241" i="1"/>
  <c r="E242" i="1"/>
  <c r="C243" i="1"/>
  <c r="H241" i="1"/>
  <c r="F241" i="1"/>
  <c r="G241" i="1"/>
  <c r="U241" i="1" l="1"/>
  <c r="V241" i="1" s="1"/>
  <c r="W241" i="1" s="1"/>
  <c r="J242" i="1"/>
  <c r="I242" i="1"/>
  <c r="F242" i="1"/>
  <c r="H242" i="1"/>
  <c r="G242" i="1"/>
  <c r="C244" i="1"/>
  <c r="E243" i="1"/>
  <c r="U242" i="1" l="1"/>
  <c r="V242" i="1" s="1"/>
  <c r="W242" i="1" s="1"/>
  <c r="J243" i="1"/>
  <c r="I243" i="1"/>
  <c r="F243" i="1"/>
  <c r="H243" i="1"/>
  <c r="G243" i="1"/>
  <c r="E244" i="1"/>
  <c r="C245" i="1"/>
  <c r="U243" i="1" l="1"/>
  <c r="V243" i="1" s="1"/>
  <c r="W243" i="1" s="1"/>
  <c r="J244" i="1"/>
  <c r="I244" i="1"/>
  <c r="E245" i="1"/>
  <c r="C246" i="1"/>
  <c r="G244" i="1"/>
  <c r="H244" i="1"/>
  <c r="F244" i="1"/>
  <c r="U244" i="1" l="1"/>
  <c r="V244" i="1" s="1"/>
  <c r="W244" i="1" s="1"/>
  <c r="J245" i="1"/>
  <c r="I245" i="1"/>
  <c r="F245" i="1"/>
  <c r="G245" i="1"/>
  <c r="H245" i="1"/>
  <c r="E246" i="1"/>
  <c r="C247" i="1"/>
  <c r="U245" i="1" l="1"/>
  <c r="V245" i="1" s="1"/>
  <c r="W245" i="1" s="1"/>
  <c r="J246" i="1"/>
  <c r="I246" i="1"/>
  <c r="E247" i="1"/>
  <c r="C248" i="1"/>
  <c r="G246" i="1"/>
  <c r="H246" i="1"/>
  <c r="F246" i="1"/>
  <c r="U246" i="1" l="1"/>
  <c r="V246" i="1" s="1"/>
  <c r="W246" i="1" s="1"/>
  <c r="J247" i="1"/>
  <c r="I247" i="1"/>
  <c r="E248" i="1"/>
  <c r="C249" i="1"/>
  <c r="H247" i="1"/>
  <c r="F247" i="1"/>
  <c r="G247" i="1"/>
  <c r="U247" i="1" l="1"/>
  <c r="V247" i="1" s="1"/>
  <c r="W247" i="1" s="1"/>
  <c r="J248" i="1"/>
  <c r="I248" i="1"/>
  <c r="H248" i="1"/>
  <c r="G248" i="1"/>
  <c r="F248" i="1"/>
  <c r="C250" i="1"/>
  <c r="E249" i="1"/>
  <c r="U248" i="1" l="1"/>
  <c r="V248" i="1" s="1"/>
  <c r="W248" i="1" s="1"/>
  <c r="J249" i="1"/>
  <c r="I249" i="1"/>
  <c r="H249" i="1"/>
  <c r="F249" i="1"/>
  <c r="G249" i="1"/>
  <c r="C251" i="1"/>
  <c r="E250" i="1"/>
  <c r="U249" i="1" l="1"/>
  <c r="V249" i="1" s="1"/>
  <c r="W249" i="1" s="1"/>
  <c r="J250" i="1"/>
  <c r="I250" i="1"/>
  <c r="E251" i="1"/>
  <c r="C252" i="1"/>
  <c r="H250" i="1"/>
  <c r="F250" i="1"/>
  <c r="G250" i="1"/>
  <c r="U250" i="1" l="1"/>
  <c r="V250" i="1" s="1"/>
  <c r="W250" i="1" s="1"/>
  <c r="J251" i="1"/>
  <c r="I251" i="1"/>
  <c r="E252" i="1"/>
  <c r="C253" i="1"/>
  <c r="G251" i="1"/>
  <c r="H251" i="1"/>
  <c r="F251" i="1"/>
  <c r="U251" i="1" l="1"/>
  <c r="V251" i="1" s="1"/>
  <c r="W251" i="1" s="1"/>
  <c r="J252" i="1"/>
  <c r="I252" i="1"/>
  <c r="E253" i="1"/>
  <c r="C254" i="1"/>
  <c r="G252" i="1"/>
  <c r="H252" i="1"/>
  <c r="F252" i="1"/>
  <c r="U252" i="1" l="1"/>
  <c r="V252" i="1" s="1"/>
  <c r="W252" i="1" s="1"/>
  <c r="J253" i="1"/>
  <c r="I253" i="1"/>
  <c r="E254" i="1"/>
  <c r="C255" i="1"/>
  <c r="H253" i="1"/>
  <c r="F253" i="1"/>
  <c r="G253" i="1"/>
  <c r="U253" i="1" l="1"/>
  <c r="V253" i="1" s="1"/>
  <c r="W253" i="1" s="1"/>
  <c r="J254" i="1"/>
  <c r="I254" i="1"/>
  <c r="C256" i="1"/>
  <c r="E255" i="1"/>
  <c r="G254" i="1"/>
  <c r="F254" i="1"/>
  <c r="H254" i="1"/>
  <c r="U254" i="1" l="1"/>
  <c r="V254" i="1" s="1"/>
  <c r="W254" i="1" s="1"/>
  <c r="J255" i="1"/>
  <c r="I255" i="1"/>
  <c r="E256" i="1"/>
  <c r="C257" i="1"/>
  <c r="H255" i="1"/>
  <c r="F255" i="1"/>
  <c r="G255" i="1"/>
  <c r="U255" i="1" l="1"/>
  <c r="V255" i="1" s="1"/>
  <c r="W255" i="1" s="1"/>
  <c r="J256" i="1"/>
  <c r="I256" i="1"/>
  <c r="G256" i="1"/>
  <c r="H256" i="1"/>
  <c r="F256" i="1"/>
  <c r="C258" i="1"/>
  <c r="E257" i="1"/>
  <c r="U256" i="1" l="1"/>
  <c r="V256" i="1" s="1"/>
  <c r="W256" i="1" s="1"/>
  <c r="J257" i="1"/>
  <c r="I257" i="1"/>
  <c r="G257" i="1"/>
  <c r="H257" i="1"/>
  <c r="F257" i="1"/>
  <c r="E258" i="1"/>
  <c r="C259" i="1"/>
  <c r="U257" i="1" l="1"/>
  <c r="V257" i="1" s="1"/>
  <c r="W257" i="1" s="1"/>
  <c r="J258" i="1"/>
  <c r="I258" i="1"/>
  <c r="E259" i="1"/>
  <c r="C260" i="1"/>
  <c r="H258" i="1"/>
  <c r="F258" i="1"/>
  <c r="G258" i="1"/>
  <c r="U258" i="1" l="1"/>
  <c r="V258" i="1" s="1"/>
  <c r="W258" i="1" s="1"/>
  <c r="J259" i="1"/>
  <c r="I259" i="1"/>
  <c r="G259" i="1"/>
  <c r="H259" i="1"/>
  <c r="F259" i="1"/>
  <c r="C261" i="1"/>
  <c r="E260" i="1"/>
  <c r="U259" i="1" l="1"/>
  <c r="V259" i="1" s="1"/>
  <c r="W259" i="1" s="1"/>
  <c r="J260" i="1"/>
  <c r="I260" i="1"/>
  <c r="E261" i="1"/>
  <c r="C262" i="1"/>
  <c r="F260" i="1"/>
  <c r="H260" i="1"/>
  <c r="G260" i="1"/>
  <c r="U260" i="1" l="1"/>
  <c r="V260" i="1" s="1"/>
  <c r="W260" i="1" s="1"/>
  <c r="J261" i="1"/>
  <c r="I261" i="1"/>
  <c r="H261" i="1"/>
  <c r="F261" i="1"/>
  <c r="G261" i="1"/>
  <c r="C263" i="1"/>
  <c r="E262" i="1"/>
  <c r="U261" i="1" l="1"/>
  <c r="V261" i="1" s="1"/>
  <c r="W261" i="1" s="1"/>
  <c r="J262" i="1"/>
  <c r="I262" i="1"/>
  <c r="H262" i="1"/>
  <c r="F262" i="1"/>
  <c r="G262" i="1"/>
  <c r="E263" i="1"/>
  <c r="C264" i="1"/>
  <c r="U262" i="1" l="1"/>
  <c r="V262" i="1" s="1"/>
  <c r="W262" i="1" s="1"/>
  <c r="J263" i="1"/>
  <c r="I263" i="1"/>
  <c r="C265" i="1"/>
  <c r="E264" i="1"/>
  <c r="F263" i="1"/>
  <c r="G263" i="1"/>
  <c r="H263" i="1"/>
  <c r="U263" i="1" l="1"/>
  <c r="V263" i="1" s="1"/>
  <c r="W263" i="1" s="1"/>
  <c r="J264" i="1"/>
  <c r="I264" i="1"/>
  <c r="E265" i="1"/>
  <c r="F264" i="1"/>
  <c r="G264" i="1"/>
  <c r="H264" i="1"/>
  <c r="U264" i="1" l="1"/>
  <c r="V264" i="1" s="1"/>
  <c r="W264" i="1" s="1"/>
  <c r="J265" i="1"/>
  <c r="I265" i="1"/>
  <c r="F265" i="1"/>
  <c r="H265" i="1"/>
  <c r="G265" i="1"/>
  <c r="U265" i="1" l="1"/>
  <c r="V265" i="1" s="1"/>
  <c r="W265" i="1" s="1"/>
  <c r="W13" i="1" l="1"/>
  <c r="Z1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<sst xmlns="http://schemas.openxmlformats.org/spreadsheetml/2006/main" count="64" uniqueCount="60">
  <si>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</si>
  <si>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</si>
  <si>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</si>
  <si>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</si>
  <si>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</si>
  <si>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</si>
  <si>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</si>
  <si>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</si>
  <si>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</si>
  <si>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</si>
  <si>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</si>
  <si>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</si>
  <si>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</si>
  <si>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</si>
  <si>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</si>
  <si>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</si>
  <si>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</si>
  <si>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</si>
  <si>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</si>
  <si>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</si>
  <si>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</si>
  <si>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</si>
  <si>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</si>
  <si>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</si>
  <si>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</si>
  <si>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</si>
  <si>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</si>
  <si>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</si>
  <si>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</si>
  <si>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</si>
  <si>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</si>
  <si>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</si>
  <si>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Gauss 6</t>
  </si>
  <si>
    <t>Gauss 7</t>
  </si>
  <si>
    <t>Gauss 8</t>
  </si>
  <si>
    <t>Gauss 9</t>
  </si>
  <si>
    <t>Gauss 10</t>
  </si>
  <si>
    <t>Gauss 11</t>
  </si>
  <si>
    <t>Gauss 12</t>
  </si>
  <si>
    <t>Gauss 13</t>
  </si>
  <si>
    <t>displacement</t>
  </si>
  <si>
    <t>area ratio</t>
  </si>
  <si>
    <t>Intensity ratio</t>
  </si>
  <si>
    <t>first</t>
  </si>
  <si>
    <t>second</t>
  </si>
  <si>
    <t>third</t>
  </si>
  <si>
    <t>fourth</t>
  </si>
  <si>
    <t>CF3</t>
  </si>
  <si>
    <t>CF2</t>
  </si>
  <si>
    <t>CF</t>
  </si>
  <si>
    <t>CF-CF</t>
  </si>
  <si>
    <t>C-CF</t>
  </si>
  <si>
    <t>a3</t>
  </si>
  <si>
    <t>a4</t>
  </si>
  <si>
    <t>Displacement</t>
  </si>
  <si>
    <t>Previous</t>
  </si>
  <si>
    <t>Diff</t>
  </si>
  <si>
    <t>fifth</t>
  </si>
  <si>
    <t>Gauss 14</t>
  </si>
  <si>
    <t>Gauss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</si>
</sst>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165" fontId="17" fillId="35" borderId="13" xfId="0" applyNumberFormat="1" applyFont="1" applyFill="1" applyBorder="1" applyAlignment="1">
      <alignment horizontal="center"/>
    </xf>
    <xf numFmtId="165" fontId="17" fillId="35" borderId="15" xfId="0" applyNumberFormat="1" applyFont="1" applyFill="1" applyBorder="1" applyAlignment="1">
      <alignment horizontal="center"/>
    </xf>
    <xf numFmtId="165" fontId="17" fillId="35" borderId="18" xfId="0" applyNumberFormat="1" applyFont="1" applyFill="1" applyBorder="1" applyAlignment="1">
      <alignment horizontal="center"/>
    </xf>
    <xf numFmtId="164" fontId="0" fillId="35" borderId="11" xfId="0" applyNumberFormat="1" applyFont="1" applyFill="1" applyBorder="1" applyAlignment="1">
      <alignment horizontal="center"/>
    </xf>
    <xf numFmtId="164" fontId="0" fillId="35" borderId="12" xfId="0" applyNumberFormat="1" applyFont="1" applyFill="1" applyBorder="1" applyAlignment="1">
      <alignment horizontal="center"/>
    </xf>
    <xf numFmtId="164" fontId="0" fillId="35" borderId="14" xfId="0" applyNumberFormat="1" applyFont="1" applyFill="1" applyBorder="1" applyAlignment="1">
      <alignment horizontal="center"/>
    </xf>
    <xf numFmtId="164" fontId="0" fillId="35" borderId="0" xfId="0" applyNumberFormat="1" applyFont="1" applyFill="1" applyBorder="1" applyAlignment="1">
      <alignment horizontal="center"/>
    </xf>
    <xf numFmtId="164" fontId="0" fillId="35" borderId="16" xfId="0" applyNumberFormat="1" applyFont="1" applyFill="1" applyBorder="1" applyAlignment="1">
      <alignment horizontal="center"/>
    </xf>
    <xf numFmtId="164" fontId="0" fillId="35" borderId="17" xfId="0" applyNumberFormat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33" borderId="0" xfId="0" applyNumberFormat="1" applyFill="1"/>
    <xf numFmtId="2" fontId="0" fillId="35" borderId="0" xfId="0" applyNumberFormat="1" applyFill="1" applyBorder="1" applyAlignment="1">
      <alignment horizontal="center"/>
    </xf>
    <xf numFmtId="2" fontId="0" fillId="35" borderId="15" xfId="0" applyNumberFormat="1" applyFill="1" applyBorder="1" applyAlignment="1">
      <alignment horizontal="center"/>
    </xf>
    <xf numFmtId="2" fontId="0" fillId="35" borderId="17" xfId="0" applyNumberFormat="1" applyFill="1" applyBorder="1" applyAlignment="1">
      <alignment horizontal="center"/>
    </xf>
    <xf numFmtId="2" fontId="0" fillId="35" borderId="18" xfId="0" applyNumberFormat="1" applyFill="1" applyBorder="1" applyAlignment="1">
      <alignment horizontal="center"/>
    </xf>
    <xf numFmtId="0" fontId="0" fillId="36" borderId="0" xfId="0" applyFill="1"/>
    <xf numFmtId="2" fontId="0" fillId="36" borderId="0" xfId="0" applyNumberFormat="1" applyFill="1"/>
    <xf numFmtId="0" fontId="17" fillId="0" borderId="0" xfId="0" applyFont="1" applyAlignment="1">
      <alignment horizontal="center"/>
    </xf>
    <xf numFmtId="0" fontId="17" fillId="0" borderId="17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lineMarker"/>
        <c:varyColors val="0"/>
        <c:ser>
          <c:idx val="0"/>
          <c:order val="0"/>
          <c:tx>
            <c:v>Data</c:v>
          </c:tx>
          <c:spPr>
            <a:ln w="28575">
              <a:noFill/>
            </a:ln>
          </c:spPr>
          <c:xVal>
            <c:numRef>
              <c:f>Carbon!$D$15:$D$1116</c:f>
              <c:numCache>
                <c:formatCode>General</c:formatCode>
                <c:ptCount val="1102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Carbon!$E$15:$E$1116</c:f>
              <c:numCache>
                <c:formatCode>General</c:formatCode>
                <c:ptCount val="1102"/>
                <c:pt idx="0">
                  <c:v>-13.877053868664234</c:v>
                </c:pt>
                <c:pt idx="1">
                  <c:v>4.2222179000805227</c:v>
                </c:pt>
                <c:pt idx="2">
                  <c:v>-8.678510331174266</c:v>
                </c:pt>
                <c:pt idx="3">
                  <c:v>3.4207614375704907</c:v>
                </c:pt>
                <c:pt idx="4">
                  <c:v>-20.479966793684525</c:v>
                </c:pt>
                <c:pt idx="5">
                  <c:v>-3.3806950249395413</c:v>
                </c:pt>
                <c:pt idx="6">
                  <c:v>-14.281423256194785</c:v>
                </c:pt>
                <c:pt idx="7">
                  <c:v>6.8178485125504267</c:v>
                </c:pt>
                <c:pt idx="8">
                  <c:v>29.917120281295183</c:v>
                </c:pt>
                <c:pt idx="9">
                  <c:v>5.0163920500403947</c:v>
                </c:pt>
                <c:pt idx="10">
                  <c:v>9.1156638187851513</c:v>
                </c:pt>
                <c:pt idx="11">
                  <c:v>7.2149355875280889</c:v>
                </c:pt>
                <c:pt idx="12">
                  <c:v>-20.685792643726927</c:v>
                </c:pt>
                <c:pt idx="13">
                  <c:v>-21.58652087498217</c:v>
                </c:pt>
                <c:pt idx="14">
                  <c:v>-4.4872491062369591</c:v>
                </c:pt>
                <c:pt idx="15">
                  <c:v>3.6120226625077976</c:v>
                </c:pt>
                <c:pt idx="16">
                  <c:v>-18.288705568746991</c:v>
                </c:pt>
                <c:pt idx="17">
                  <c:v>3.8105661999977656</c:v>
                </c:pt>
                <c:pt idx="18">
                  <c:v>12.909837968742522</c:v>
                </c:pt>
                <c:pt idx="19">
                  <c:v>5.0091097374877336</c:v>
                </c:pt>
                <c:pt idx="20">
                  <c:v>3.1083815062324902</c:v>
                </c:pt>
                <c:pt idx="21">
                  <c:v>15.207653274977702</c:v>
                </c:pt>
                <c:pt idx="22">
                  <c:v>5.3069250437224582</c:v>
                </c:pt>
                <c:pt idx="23">
                  <c:v>-9.5938031875327852</c:v>
                </c:pt>
                <c:pt idx="24">
                  <c:v>16.505468581212426</c:v>
                </c:pt>
                <c:pt idx="25">
                  <c:v>3.6047403499571828</c:v>
                </c:pt>
                <c:pt idx="26">
                  <c:v>-9.2959878812976058</c:v>
                </c:pt>
                <c:pt idx="27">
                  <c:v>-0.19671611255284915</c:v>
                </c:pt>
                <c:pt idx="28">
                  <c:v>-24.097444343807865</c:v>
                </c:pt>
                <c:pt idx="29">
                  <c:v>6.0018274249371188</c:v>
                </c:pt>
                <c:pt idx="30">
                  <c:v>-1.8989008063181245</c:v>
                </c:pt>
                <c:pt idx="31">
                  <c:v>-5.7996290375729131</c:v>
                </c:pt>
                <c:pt idx="32">
                  <c:v>-9.7003572688281565</c:v>
                </c:pt>
                <c:pt idx="33">
                  <c:v>-7.6010855000849915</c:v>
                </c:pt>
                <c:pt idx="34">
                  <c:v>9.4981862686597651</c:v>
                </c:pt>
                <c:pt idx="35">
                  <c:v>0.59745803740474912</c:v>
                </c:pt>
                <c:pt idx="36">
                  <c:v>-8.3032701938502669</c:v>
                </c:pt>
                <c:pt idx="37">
                  <c:v>4.7960015748944897</c:v>
                </c:pt>
                <c:pt idx="38">
                  <c:v>15.895273343639701</c:v>
                </c:pt>
                <c:pt idx="39">
                  <c:v>6.9945451123844578</c:v>
                </c:pt>
                <c:pt idx="40">
                  <c:v>-3.9061831188705582</c:v>
                </c:pt>
                <c:pt idx="41">
                  <c:v>2.1930886498744258</c:v>
                </c:pt>
                <c:pt idx="42">
                  <c:v>-4.7076395813808176</c:v>
                </c:pt>
                <c:pt idx="43">
                  <c:v>-10.608367812635606</c:v>
                </c:pt>
                <c:pt idx="44">
                  <c:v>3.4909039561091504</c:v>
                </c:pt>
                <c:pt idx="45">
                  <c:v>9.5901757248541344</c:v>
                </c:pt>
                <c:pt idx="46">
                  <c:v>28.689447493599118</c:v>
                </c:pt>
                <c:pt idx="47">
                  <c:v>14.788719262343875</c:v>
                </c:pt>
                <c:pt idx="48">
                  <c:v>0.88799103108908639</c:v>
                </c:pt>
                <c:pt idx="49">
                  <c:v>-11.012737200166157</c:v>
                </c:pt>
                <c:pt idx="50">
                  <c:v>-31.913465431421173</c:v>
                </c:pt>
                <c:pt idx="51">
                  <c:v>-14.814193662676189</c:v>
                </c:pt>
                <c:pt idx="52">
                  <c:v>1.285078106068795</c:v>
                </c:pt>
                <c:pt idx="53">
                  <c:v>2.384349874813779</c:v>
                </c:pt>
                <c:pt idx="54">
                  <c:v>9.4836216435585357</c:v>
                </c:pt>
                <c:pt idx="55">
                  <c:v>-16.417106587698299</c:v>
                </c:pt>
                <c:pt idx="56">
                  <c:v>-3.3178348189535427</c:v>
                </c:pt>
                <c:pt idx="57">
                  <c:v>1.7814369497914413</c:v>
                </c:pt>
                <c:pt idx="58">
                  <c:v>16.880708718536425</c:v>
                </c:pt>
                <c:pt idx="59">
                  <c:v>-21.020019512718591</c:v>
                </c:pt>
                <c:pt idx="60">
                  <c:v>-4.9207477439736067</c:v>
                </c:pt>
                <c:pt idx="61">
                  <c:v>19.17852402477115</c:v>
                </c:pt>
                <c:pt idx="62">
                  <c:v>10.277795793516134</c:v>
                </c:pt>
                <c:pt idx="63">
                  <c:v>-11.622932437738882</c:v>
                </c:pt>
                <c:pt idx="64">
                  <c:v>5.4763393310061019</c:v>
                </c:pt>
                <c:pt idx="65">
                  <c:v>32.575611099751086</c:v>
                </c:pt>
                <c:pt idx="66">
                  <c:v>17.674882868495843</c:v>
                </c:pt>
                <c:pt idx="67">
                  <c:v>2.7741546372408266</c:v>
                </c:pt>
                <c:pt idx="68">
                  <c:v>22.873426405985811</c:v>
                </c:pt>
                <c:pt idx="69">
                  <c:v>28.972698174730795</c:v>
                </c:pt>
                <c:pt idx="70">
                  <c:v>-0.92803005652422144</c:v>
                </c:pt>
                <c:pt idx="71">
                  <c:v>20.171241712220763</c:v>
                </c:pt>
                <c:pt idx="72">
                  <c:v>24.270513480965519</c:v>
                </c:pt>
                <c:pt idx="73">
                  <c:v>9.3697852497105032</c:v>
                </c:pt>
                <c:pt idx="74">
                  <c:v>15.469057018455487</c:v>
                </c:pt>
                <c:pt idx="75">
                  <c:v>27.568328787200471</c:v>
                </c:pt>
                <c:pt idx="76">
                  <c:v>42.667600555945455</c:v>
                </c:pt>
                <c:pt idx="77">
                  <c:v>34.766872324688393</c:v>
                </c:pt>
                <c:pt idx="78">
                  <c:v>15.866144093433377</c:v>
                </c:pt>
                <c:pt idx="79">
                  <c:v>25.965415862178133</c:v>
                </c:pt>
                <c:pt idx="80">
                  <c:v>17.064687630923117</c:v>
                </c:pt>
                <c:pt idx="81">
                  <c:v>50.163959399668101</c:v>
                </c:pt>
                <c:pt idx="82">
                  <c:v>13.263231168413085</c:v>
                </c:pt>
                <c:pt idx="83">
                  <c:v>67.362502937158069</c:v>
                </c:pt>
                <c:pt idx="84">
                  <c:v>41.461774705902826</c:v>
                </c:pt>
                <c:pt idx="85">
                  <c:v>41.56104647464781</c:v>
                </c:pt>
                <c:pt idx="86">
                  <c:v>18.660318243392794</c:v>
                </c:pt>
                <c:pt idx="87">
                  <c:v>50.759590012137778</c:v>
                </c:pt>
                <c:pt idx="88">
                  <c:v>67.858861780882762</c:v>
                </c:pt>
                <c:pt idx="89">
                  <c:v>81.958133549627519</c:v>
                </c:pt>
                <c:pt idx="90">
                  <c:v>66.05740531837273</c:v>
                </c:pt>
                <c:pt idx="91">
                  <c:v>101.15667708711749</c:v>
                </c:pt>
                <c:pt idx="92">
                  <c:v>72.255948855862471</c:v>
                </c:pt>
                <c:pt idx="93">
                  <c:v>90.355220624607455</c:v>
                </c:pt>
                <c:pt idx="94">
                  <c:v>84.454492393352211</c:v>
                </c:pt>
                <c:pt idx="95">
                  <c:v>101.55376416209742</c:v>
                </c:pt>
                <c:pt idx="96">
                  <c:v>144.65303593084218</c:v>
                </c:pt>
                <c:pt idx="97">
                  <c:v>123.75230769958716</c:v>
                </c:pt>
                <c:pt idx="98">
                  <c:v>124.85157946833215</c:v>
                </c:pt>
                <c:pt idx="99">
                  <c:v>143.95085123707509</c:v>
                </c:pt>
                <c:pt idx="100">
                  <c:v>149.05012300582007</c:v>
                </c:pt>
                <c:pt idx="101">
                  <c:v>173.14939477456483</c:v>
                </c:pt>
                <c:pt idx="102">
                  <c:v>174.24866654331004</c:v>
                </c:pt>
                <c:pt idx="103">
                  <c:v>191.34793831205479</c:v>
                </c:pt>
                <c:pt idx="104">
                  <c:v>204.44721008079978</c:v>
                </c:pt>
                <c:pt idx="105">
                  <c:v>237.54648184954476</c:v>
                </c:pt>
                <c:pt idx="106">
                  <c:v>228.64575361828952</c:v>
                </c:pt>
                <c:pt idx="107">
                  <c:v>228.74502538703473</c:v>
                </c:pt>
                <c:pt idx="108">
                  <c:v>296.84429715577949</c:v>
                </c:pt>
                <c:pt idx="109">
                  <c:v>283.9435689245247</c:v>
                </c:pt>
                <c:pt idx="110">
                  <c:v>310.04284069326945</c:v>
                </c:pt>
                <c:pt idx="111">
                  <c:v>350.14211246201421</c:v>
                </c:pt>
                <c:pt idx="112">
                  <c:v>309.24138423075942</c:v>
                </c:pt>
                <c:pt idx="113">
                  <c:v>331.34065599950418</c:v>
                </c:pt>
                <c:pt idx="114">
                  <c:v>325.43992776824939</c:v>
                </c:pt>
                <c:pt idx="115">
                  <c:v>360.53919953699415</c:v>
                </c:pt>
                <c:pt idx="116">
                  <c:v>388.6384713057389</c:v>
                </c:pt>
                <c:pt idx="117">
                  <c:v>387.73774307448411</c:v>
                </c:pt>
                <c:pt idx="118">
                  <c:v>394.83701484322887</c:v>
                </c:pt>
                <c:pt idx="119">
                  <c:v>402.93628661197408</c:v>
                </c:pt>
                <c:pt idx="120">
                  <c:v>393.03555838071884</c:v>
                </c:pt>
                <c:pt idx="121">
                  <c:v>389.134830149462</c:v>
                </c:pt>
                <c:pt idx="122">
                  <c:v>411.23410191820676</c:v>
                </c:pt>
                <c:pt idx="123">
                  <c:v>435.33337368695152</c:v>
                </c:pt>
                <c:pt idx="124">
                  <c:v>439.43264545569673</c:v>
                </c:pt>
                <c:pt idx="125">
                  <c:v>430.53191722444149</c:v>
                </c:pt>
                <c:pt idx="126">
                  <c:v>428.6311889931867</c:v>
                </c:pt>
                <c:pt idx="127">
                  <c:v>454.73046076193145</c:v>
                </c:pt>
                <c:pt idx="128">
                  <c:v>433.82973253067644</c:v>
                </c:pt>
                <c:pt idx="129">
                  <c:v>417.92900429942142</c:v>
                </c:pt>
                <c:pt idx="130">
                  <c:v>466.02827606816618</c:v>
                </c:pt>
                <c:pt idx="131">
                  <c:v>441.12754783691139</c:v>
                </c:pt>
                <c:pt idx="132">
                  <c:v>492.22681960565615</c:v>
                </c:pt>
                <c:pt idx="133">
                  <c:v>457.32609137440113</c:v>
                </c:pt>
                <c:pt idx="134">
                  <c:v>442.42536314314611</c:v>
                </c:pt>
                <c:pt idx="135">
                  <c:v>436.52463491189087</c:v>
                </c:pt>
                <c:pt idx="136">
                  <c:v>464.62390668063608</c:v>
                </c:pt>
                <c:pt idx="137">
                  <c:v>439.72317844938084</c:v>
                </c:pt>
                <c:pt idx="138">
                  <c:v>483.82245021812582</c:v>
                </c:pt>
                <c:pt idx="139">
                  <c:v>446.92172198687081</c:v>
                </c:pt>
                <c:pt idx="140">
                  <c:v>467.02099375561556</c:v>
                </c:pt>
                <c:pt idx="141">
                  <c:v>472.12026552436078</c:v>
                </c:pt>
                <c:pt idx="142">
                  <c:v>514.21953729310553</c:v>
                </c:pt>
                <c:pt idx="143">
                  <c:v>463.3188090618487</c:v>
                </c:pt>
                <c:pt idx="144">
                  <c:v>510.41808083059345</c:v>
                </c:pt>
                <c:pt idx="145">
                  <c:v>550.51735259933844</c:v>
                </c:pt>
                <c:pt idx="146">
                  <c:v>511.61662436808342</c:v>
                </c:pt>
                <c:pt idx="147">
                  <c:v>514.71589613682818</c:v>
                </c:pt>
                <c:pt idx="148">
                  <c:v>555.81516790557339</c:v>
                </c:pt>
                <c:pt idx="149">
                  <c:v>549.91443967431815</c:v>
                </c:pt>
                <c:pt idx="150">
                  <c:v>529.01371144306313</c:v>
                </c:pt>
                <c:pt idx="151">
                  <c:v>567.11298321180811</c:v>
                </c:pt>
                <c:pt idx="152">
                  <c:v>543.2122549805531</c:v>
                </c:pt>
                <c:pt idx="153">
                  <c:v>562.31152674929808</c:v>
                </c:pt>
                <c:pt idx="154">
                  <c:v>510.41079851804284</c:v>
                </c:pt>
                <c:pt idx="155">
                  <c:v>598.51007028678782</c:v>
                </c:pt>
                <c:pt idx="156">
                  <c:v>538.60934205553281</c:v>
                </c:pt>
                <c:pt idx="157">
                  <c:v>579.70861382427779</c:v>
                </c:pt>
                <c:pt idx="158">
                  <c:v>545.80788559302277</c:v>
                </c:pt>
                <c:pt idx="159">
                  <c:v>585.90715736176753</c:v>
                </c:pt>
                <c:pt idx="160">
                  <c:v>577.00642913051252</c:v>
                </c:pt>
                <c:pt idx="161">
                  <c:v>546.1057008992575</c:v>
                </c:pt>
                <c:pt idx="162">
                  <c:v>504.20497266800248</c:v>
                </c:pt>
                <c:pt idx="163">
                  <c:v>568.30424443674747</c:v>
                </c:pt>
                <c:pt idx="164">
                  <c:v>517.40351620549245</c:v>
                </c:pt>
                <c:pt idx="165">
                  <c:v>560.50278797423539</c:v>
                </c:pt>
                <c:pt idx="166">
                  <c:v>504.60205974298015</c:v>
                </c:pt>
                <c:pt idx="167">
                  <c:v>498.70133151172513</c:v>
                </c:pt>
                <c:pt idx="168">
                  <c:v>508.80060328047011</c:v>
                </c:pt>
                <c:pt idx="169">
                  <c:v>475.8998750492151</c:v>
                </c:pt>
                <c:pt idx="170">
                  <c:v>506.99914681796008</c:v>
                </c:pt>
                <c:pt idx="171">
                  <c:v>463.09841858670507</c:v>
                </c:pt>
                <c:pt idx="172">
                  <c:v>468.19769035544982</c:v>
                </c:pt>
                <c:pt idx="173">
                  <c:v>442.29696212419481</c:v>
                </c:pt>
                <c:pt idx="174">
                  <c:v>468.39623389293979</c:v>
                </c:pt>
                <c:pt idx="175">
                  <c:v>449.49550566168477</c:v>
                </c:pt>
                <c:pt idx="176">
                  <c:v>407.59477743042976</c:v>
                </c:pt>
                <c:pt idx="177">
                  <c:v>436.69404919917451</c:v>
                </c:pt>
                <c:pt idx="178">
                  <c:v>393.7933209679195</c:v>
                </c:pt>
                <c:pt idx="179">
                  <c:v>393.89259273666448</c:v>
                </c:pt>
                <c:pt idx="180">
                  <c:v>397.99186450540947</c:v>
                </c:pt>
                <c:pt idx="181">
                  <c:v>379.09113627415445</c:v>
                </c:pt>
                <c:pt idx="182">
                  <c:v>337.19040804289921</c:v>
                </c:pt>
                <c:pt idx="183">
                  <c:v>359.28967981164442</c:v>
                </c:pt>
                <c:pt idx="184">
                  <c:v>387.38895158038918</c:v>
                </c:pt>
                <c:pt idx="185">
                  <c:v>341.48822334913416</c:v>
                </c:pt>
                <c:pt idx="186">
                  <c:v>317.58749511787914</c:v>
                </c:pt>
                <c:pt idx="187">
                  <c:v>298.68676688662208</c:v>
                </c:pt>
                <c:pt idx="188">
                  <c:v>311.78603865536707</c:v>
                </c:pt>
                <c:pt idx="189">
                  <c:v>301.88531042411182</c:v>
                </c:pt>
                <c:pt idx="190">
                  <c:v>297.98458219285703</c:v>
                </c:pt>
                <c:pt idx="191">
                  <c:v>310.08385396160179</c:v>
                </c:pt>
                <c:pt idx="192">
                  <c:v>304.18312573034677</c:v>
                </c:pt>
                <c:pt idx="193">
                  <c:v>295.28239749909176</c:v>
                </c:pt>
                <c:pt idx="194">
                  <c:v>297.38166926783651</c:v>
                </c:pt>
                <c:pt idx="195">
                  <c:v>282.48094103658173</c:v>
                </c:pt>
                <c:pt idx="196">
                  <c:v>262.58021280532648</c:v>
                </c:pt>
                <c:pt idx="197">
                  <c:v>287.67948457407147</c:v>
                </c:pt>
                <c:pt idx="198">
                  <c:v>254.77875634281645</c:v>
                </c:pt>
                <c:pt idx="199">
                  <c:v>309.87802811156121</c:v>
                </c:pt>
                <c:pt idx="200">
                  <c:v>259.97729988030642</c:v>
                </c:pt>
                <c:pt idx="201">
                  <c:v>233.07657164905117</c:v>
                </c:pt>
                <c:pt idx="202">
                  <c:v>248.17584341779639</c:v>
                </c:pt>
                <c:pt idx="203">
                  <c:v>233.27511518654114</c:v>
                </c:pt>
                <c:pt idx="204">
                  <c:v>275.3743869552859</c:v>
                </c:pt>
                <c:pt idx="205">
                  <c:v>240.47365872403111</c:v>
                </c:pt>
                <c:pt idx="206">
                  <c:v>240.57293049277587</c:v>
                </c:pt>
                <c:pt idx="207">
                  <c:v>231.67220226152108</c:v>
                </c:pt>
                <c:pt idx="208">
                  <c:v>249.77147403026584</c:v>
                </c:pt>
                <c:pt idx="209">
                  <c:v>225.87074579900877</c:v>
                </c:pt>
                <c:pt idx="210">
                  <c:v>240.97001756775376</c:v>
                </c:pt>
                <c:pt idx="211">
                  <c:v>227.06928933649851</c:v>
                </c:pt>
                <c:pt idx="212">
                  <c:v>261.16856110524373</c:v>
                </c:pt>
                <c:pt idx="213">
                  <c:v>235.26783287398848</c:v>
                </c:pt>
                <c:pt idx="214">
                  <c:v>214.36710464273369</c:v>
                </c:pt>
                <c:pt idx="215">
                  <c:v>260.46637641147845</c:v>
                </c:pt>
                <c:pt idx="216">
                  <c:v>213.56564818022321</c:v>
                </c:pt>
                <c:pt idx="217">
                  <c:v>255.66491994896842</c:v>
                </c:pt>
                <c:pt idx="218">
                  <c:v>218.76419171771317</c:v>
                </c:pt>
                <c:pt idx="219">
                  <c:v>238.86346348645839</c:v>
                </c:pt>
                <c:pt idx="220">
                  <c:v>230.96273525520314</c:v>
                </c:pt>
                <c:pt idx="221">
                  <c:v>244.06200702394813</c:v>
                </c:pt>
                <c:pt idx="222">
                  <c:v>233.16127879269311</c:v>
                </c:pt>
                <c:pt idx="223">
                  <c:v>220.26055056143787</c:v>
                </c:pt>
                <c:pt idx="224">
                  <c:v>200.35982233018308</c:v>
                </c:pt>
                <c:pt idx="225">
                  <c:v>219.45909409892784</c:v>
                </c:pt>
                <c:pt idx="226">
                  <c:v>208.55836586767282</c:v>
                </c:pt>
                <c:pt idx="227">
                  <c:v>229.6576376364178</c:v>
                </c:pt>
                <c:pt idx="228">
                  <c:v>214.75690940516256</c:v>
                </c:pt>
                <c:pt idx="229">
                  <c:v>201.85618117390777</c:v>
                </c:pt>
                <c:pt idx="230">
                  <c:v>214.95545294265253</c:v>
                </c:pt>
                <c:pt idx="231">
                  <c:v>220.05472471139569</c:v>
                </c:pt>
                <c:pt idx="232">
                  <c:v>220.15399648014045</c:v>
                </c:pt>
                <c:pt idx="233">
                  <c:v>212.25326824888543</c:v>
                </c:pt>
                <c:pt idx="234">
                  <c:v>172.35254001763042</c:v>
                </c:pt>
                <c:pt idx="235">
                  <c:v>172.45181178637517</c:v>
                </c:pt>
                <c:pt idx="236">
                  <c:v>214.55108355512039</c:v>
                </c:pt>
                <c:pt idx="237">
                  <c:v>180.65035532386514</c:v>
                </c:pt>
                <c:pt idx="238">
                  <c:v>178.74962709261013</c:v>
                </c:pt>
                <c:pt idx="239">
                  <c:v>184.84889886135511</c:v>
                </c:pt>
                <c:pt idx="240">
                  <c:v>180.94817063009987</c:v>
                </c:pt>
                <c:pt idx="241">
                  <c:v>182.04744239884508</c:v>
                </c:pt>
                <c:pt idx="242">
                  <c:v>162.14671416758983</c:v>
                </c:pt>
                <c:pt idx="243">
                  <c:v>180.24598593633482</c:v>
                </c:pt>
                <c:pt idx="244">
                  <c:v>189.3452577050798</c:v>
                </c:pt>
                <c:pt idx="245">
                  <c:v>142.44452947382479</c:v>
                </c:pt>
                <c:pt idx="246">
                  <c:v>168.54380124256977</c:v>
                </c:pt>
                <c:pt idx="247">
                  <c:v>161.64307301131453</c:v>
                </c:pt>
                <c:pt idx="248">
                  <c:v>137.74234478005951</c:v>
                </c:pt>
                <c:pt idx="249">
                  <c:v>129.8416165488045</c:v>
                </c:pt>
                <c:pt idx="250">
                  <c:v>170.94088831754948</c:v>
                </c:pt>
                <c:pt idx="251">
                  <c:v>140.04016008629446</c:v>
                </c:pt>
                <c:pt idx="252">
                  <c:v>155.13943185503922</c:v>
                </c:pt>
                <c:pt idx="253">
                  <c:v>129.23870362378238</c:v>
                </c:pt>
                <c:pt idx="254">
                  <c:v>141.33797539252714</c:v>
                </c:pt>
                <c:pt idx="255">
                  <c:v>146.43724716127213</c:v>
                </c:pt>
                <c:pt idx="256">
                  <c:v>121.53651893001711</c:v>
                </c:pt>
                <c:pt idx="257">
                  <c:v>157.63579069876209</c:v>
                </c:pt>
                <c:pt idx="258">
                  <c:v>155.73506246750708</c:v>
                </c:pt>
                <c:pt idx="259">
                  <c:v>146.83433423625183</c:v>
                </c:pt>
                <c:pt idx="260">
                  <c:v>134.93360600499682</c:v>
                </c:pt>
                <c:pt idx="261">
                  <c:v>145.0328777737418</c:v>
                </c:pt>
                <c:pt idx="262">
                  <c:v>121.13214954248679</c:v>
                </c:pt>
                <c:pt idx="263">
                  <c:v>145.23142131123177</c:v>
                </c:pt>
                <c:pt idx="264">
                  <c:v>98.330693079976754</c:v>
                </c:pt>
                <c:pt idx="265">
                  <c:v>129.42996484872151</c:v>
                </c:pt>
                <c:pt idx="266">
                  <c:v>140.52923661746649</c:v>
                </c:pt>
                <c:pt idx="267">
                  <c:v>98.628508386211479</c:v>
                </c:pt>
                <c:pt idx="268">
                  <c:v>102.72778015495646</c:v>
                </c:pt>
                <c:pt idx="269">
                  <c:v>93.827051923701447</c:v>
                </c:pt>
                <c:pt idx="270">
                  <c:v>100.9263236924462</c:v>
                </c:pt>
                <c:pt idx="271">
                  <c:v>80.025595461191187</c:v>
                </c:pt>
                <c:pt idx="272">
                  <c:v>90.124867229936171</c:v>
                </c:pt>
                <c:pt idx="273">
                  <c:v>103.22413899868116</c:v>
                </c:pt>
                <c:pt idx="274">
                  <c:v>89.32341076742614</c:v>
                </c:pt>
                <c:pt idx="275">
                  <c:v>51.422682536169077</c:v>
                </c:pt>
                <c:pt idx="276">
                  <c:v>71.521954304914061</c:v>
                </c:pt>
                <c:pt idx="277">
                  <c:v>68.621226073658818</c:v>
                </c:pt>
                <c:pt idx="278">
                  <c:v>80.720497842403802</c:v>
                </c:pt>
                <c:pt idx="279">
                  <c:v>94.819769611148786</c:v>
                </c:pt>
                <c:pt idx="280">
                  <c:v>67.91904137989377</c:v>
                </c:pt>
                <c:pt idx="281">
                  <c:v>79.018313148638754</c:v>
                </c:pt>
                <c:pt idx="282">
                  <c:v>38.11758491738351</c:v>
                </c:pt>
                <c:pt idx="283">
                  <c:v>79.216856686128722</c:v>
                </c:pt>
                <c:pt idx="284">
                  <c:v>47.316128454873478</c:v>
                </c:pt>
                <c:pt idx="285">
                  <c:v>104.41540022361846</c:v>
                </c:pt>
                <c:pt idx="286">
                  <c:v>61.514671992363446</c:v>
                </c:pt>
                <c:pt idx="287">
                  <c:v>67.613943761108203</c:v>
                </c:pt>
                <c:pt idx="288">
                  <c:v>96.713215529853414</c:v>
                </c:pt>
                <c:pt idx="289">
                  <c:v>45.812487298598171</c:v>
                </c:pt>
                <c:pt idx="290">
                  <c:v>44.911759067343155</c:v>
                </c:pt>
                <c:pt idx="291">
                  <c:v>64.011030836088139</c:v>
                </c:pt>
                <c:pt idx="292">
                  <c:v>34.110302604832896</c:v>
                </c:pt>
                <c:pt idx="293">
                  <c:v>69.209574373578107</c:v>
                </c:pt>
                <c:pt idx="294">
                  <c:v>54.308846142322864</c:v>
                </c:pt>
                <c:pt idx="295">
                  <c:v>64.408117911068075</c:v>
                </c:pt>
                <c:pt idx="296">
                  <c:v>42.507389679812832</c:v>
                </c:pt>
                <c:pt idx="297">
                  <c:v>46.606661448555769</c:v>
                </c:pt>
                <c:pt idx="298">
                  <c:v>33.705933217300753</c:v>
                </c:pt>
                <c:pt idx="299">
                  <c:v>59.80520498604551</c:v>
                </c:pt>
                <c:pt idx="300">
                  <c:v>56.904476754790721</c:v>
                </c:pt>
                <c:pt idx="301">
                  <c:v>22.003748523535478</c:v>
                </c:pt>
                <c:pt idx="302">
                  <c:v>53.103020292280462</c:v>
                </c:pt>
                <c:pt idx="303">
                  <c:v>47.202292061025446</c:v>
                </c:pt>
                <c:pt idx="304">
                  <c:v>32.301563829770203</c:v>
                </c:pt>
                <c:pt idx="305">
                  <c:v>42.400835598515414</c:v>
                </c:pt>
                <c:pt idx="306">
                  <c:v>56.500107367260171</c:v>
                </c:pt>
                <c:pt idx="307">
                  <c:v>58.599379136005382</c:v>
                </c:pt>
                <c:pt idx="308">
                  <c:v>51.698650904750139</c:v>
                </c:pt>
                <c:pt idx="309">
                  <c:v>42.797922673494895</c:v>
                </c:pt>
                <c:pt idx="310">
                  <c:v>46.897194442240107</c:v>
                </c:pt>
                <c:pt idx="311">
                  <c:v>67.996466210984863</c:v>
                </c:pt>
                <c:pt idx="312">
                  <c:v>44.095737979730075</c:v>
                </c:pt>
                <c:pt idx="313">
                  <c:v>60.195009748474831</c:v>
                </c:pt>
                <c:pt idx="314">
                  <c:v>55.294281517219815</c:v>
                </c:pt>
                <c:pt idx="315">
                  <c:v>49.393553285964799</c:v>
                </c:pt>
                <c:pt idx="316">
                  <c:v>43.492825054709556</c:v>
                </c:pt>
                <c:pt idx="317">
                  <c:v>54.592096823454767</c:v>
                </c:pt>
                <c:pt idx="318">
                  <c:v>40.691368592199524</c:v>
                </c:pt>
                <c:pt idx="319">
                  <c:v>62.790640360942689</c:v>
                </c:pt>
                <c:pt idx="320">
                  <c:v>46.889912129687445</c:v>
                </c:pt>
                <c:pt idx="321">
                  <c:v>58.989183898432202</c:v>
                </c:pt>
                <c:pt idx="322">
                  <c:v>58.088455667177413</c:v>
                </c:pt>
                <c:pt idx="323">
                  <c:v>55.18772743592217</c:v>
                </c:pt>
                <c:pt idx="324">
                  <c:v>69.286999204667381</c:v>
                </c:pt>
                <c:pt idx="325">
                  <c:v>60.386270973412138</c:v>
                </c:pt>
                <c:pt idx="326">
                  <c:v>80.485542742157122</c:v>
                </c:pt>
                <c:pt idx="327">
                  <c:v>33.584814510902106</c:v>
                </c:pt>
                <c:pt idx="328">
                  <c:v>66.684086279646863</c:v>
                </c:pt>
                <c:pt idx="329">
                  <c:v>53.783358048392074</c:v>
                </c:pt>
                <c:pt idx="330">
                  <c:v>52.882629817136831</c:v>
                </c:pt>
                <c:pt idx="331">
                  <c:v>61.981901585881815</c:v>
                </c:pt>
                <c:pt idx="332">
                  <c:v>49.081173354626799</c:v>
                </c:pt>
                <c:pt idx="333">
                  <c:v>72.180445123371555</c:v>
                </c:pt>
                <c:pt idx="334">
                  <c:v>57.279716892116767</c:v>
                </c:pt>
                <c:pt idx="335">
                  <c:v>58.378988660861523</c:v>
                </c:pt>
                <c:pt idx="336">
                  <c:v>54.478260429606507</c:v>
                </c:pt>
                <c:pt idx="337">
                  <c:v>43.577532198351491</c:v>
                </c:pt>
                <c:pt idx="338">
                  <c:v>70.676803967096475</c:v>
                </c:pt>
                <c:pt idx="339">
                  <c:v>65.776075735841459</c:v>
                </c:pt>
                <c:pt idx="340">
                  <c:v>43.875347504586216</c:v>
                </c:pt>
                <c:pt idx="341">
                  <c:v>48.974619273329381</c:v>
                </c:pt>
                <c:pt idx="342">
                  <c:v>60.073891042074138</c:v>
                </c:pt>
                <c:pt idx="343">
                  <c:v>63.173162810819122</c:v>
                </c:pt>
                <c:pt idx="344">
                  <c:v>47.272434579564106</c:v>
                </c:pt>
                <c:pt idx="345">
                  <c:v>39.37170634830909</c:v>
                </c:pt>
                <c:pt idx="346">
                  <c:v>56.470978117054074</c:v>
                </c:pt>
                <c:pt idx="347">
                  <c:v>48.57024988579883</c:v>
                </c:pt>
                <c:pt idx="348">
                  <c:v>72.669521654543814</c:v>
                </c:pt>
                <c:pt idx="349">
                  <c:v>44.768793423288798</c:v>
                </c:pt>
                <c:pt idx="350">
                  <c:v>24.868065192033782</c:v>
                </c:pt>
                <c:pt idx="351">
                  <c:v>64.967336960778766</c:v>
                </c:pt>
                <c:pt idx="352">
                  <c:v>37.066608729523523</c:v>
                </c:pt>
                <c:pt idx="353">
                  <c:v>36.165880498268507</c:v>
                </c:pt>
                <c:pt idx="354">
                  <c:v>43.265152267013491</c:v>
                </c:pt>
                <c:pt idx="355">
                  <c:v>54.364424035758475</c:v>
                </c:pt>
                <c:pt idx="356">
                  <c:v>43.463695804503459</c:v>
                </c:pt>
                <c:pt idx="357">
                  <c:v>33.562967573248443</c:v>
                </c:pt>
                <c:pt idx="358">
                  <c:v>32.6622393419932</c:v>
                </c:pt>
                <c:pt idx="359">
                  <c:v>44.761511110738184</c:v>
                </c:pt>
                <c:pt idx="360">
                  <c:v>42.860782879483168</c:v>
                </c:pt>
                <c:pt idx="361">
                  <c:v>43.960054648228152</c:v>
                </c:pt>
                <c:pt idx="362">
                  <c:v>34.059326416973136</c:v>
                </c:pt>
                <c:pt idx="363">
                  <c:v>33.158598185716073</c:v>
                </c:pt>
                <c:pt idx="364">
                  <c:v>36.257869954461057</c:v>
                </c:pt>
                <c:pt idx="365">
                  <c:v>9.3571417232058138</c:v>
                </c:pt>
                <c:pt idx="366">
                  <c:v>35.456413491950798</c:v>
                </c:pt>
                <c:pt idx="367">
                  <c:v>49.555685260695782</c:v>
                </c:pt>
                <c:pt idx="368">
                  <c:v>29.654957029440766</c:v>
                </c:pt>
                <c:pt idx="369">
                  <c:v>43.75422879818575</c:v>
                </c:pt>
                <c:pt idx="370">
                  <c:v>50.853500566930506</c:v>
                </c:pt>
                <c:pt idx="371">
                  <c:v>38.95277233567549</c:v>
                </c:pt>
                <c:pt idx="372">
                  <c:v>31.052044104420474</c:v>
                </c:pt>
                <c:pt idx="373">
                  <c:v>23.151315873165458</c:v>
                </c:pt>
                <c:pt idx="374">
                  <c:v>43.250587641910442</c:v>
                </c:pt>
                <c:pt idx="375">
                  <c:v>36.349859410655199</c:v>
                </c:pt>
                <c:pt idx="376">
                  <c:v>45.44913117940041</c:v>
                </c:pt>
                <c:pt idx="377">
                  <c:v>34.548402948145167</c:v>
                </c:pt>
                <c:pt idx="378">
                  <c:v>24.647674716890151</c:v>
                </c:pt>
                <c:pt idx="379">
                  <c:v>25.746946485635135</c:v>
                </c:pt>
                <c:pt idx="380">
                  <c:v>16.846218254379892</c:v>
                </c:pt>
                <c:pt idx="381">
                  <c:v>5.9454900231251031</c:v>
                </c:pt>
                <c:pt idx="382">
                  <c:v>32.04476179186986</c:v>
                </c:pt>
                <c:pt idx="383">
                  <c:v>21.144033560614844</c:v>
                </c:pt>
                <c:pt idx="384">
                  <c:v>31.243305329359828</c:v>
                </c:pt>
                <c:pt idx="385">
                  <c:v>47.342577098102765</c:v>
                </c:pt>
                <c:pt idx="386">
                  <c:v>18.441848866847749</c:v>
                </c:pt>
                <c:pt idx="387">
                  <c:v>35.541120635592506</c:v>
                </c:pt>
                <c:pt idx="388">
                  <c:v>25.640392404337717</c:v>
                </c:pt>
                <c:pt idx="389">
                  <c:v>40.739664173082474</c:v>
                </c:pt>
                <c:pt idx="390">
                  <c:v>40.838935941827458</c:v>
                </c:pt>
                <c:pt idx="391">
                  <c:v>23.938207710572442</c:v>
                </c:pt>
                <c:pt idx="392">
                  <c:v>50.037479479317199</c:v>
                </c:pt>
                <c:pt idx="393">
                  <c:v>40.13675124806241</c:v>
                </c:pt>
                <c:pt idx="394">
                  <c:v>53.236023016807167</c:v>
                </c:pt>
                <c:pt idx="395">
                  <c:v>9.3352947855521506</c:v>
                </c:pt>
                <c:pt idx="396">
                  <c:v>13.434566554297135</c:v>
                </c:pt>
                <c:pt idx="397">
                  <c:v>38.533838323041891</c:v>
                </c:pt>
                <c:pt idx="398">
                  <c:v>38.633110091787103</c:v>
                </c:pt>
                <c:pt idx="399">
                  <c:v>44.732381860531859</c:v>
                </c:pt>
                <c:pt idx="400">
                  <c:v>7.8316536292770706</c:v>
                </c:pt>
                <c:pt idx="401">
                  <c:v>16.930925398021827</c:v>
                </c:pt>
                <c:pt idx="402">
                  <c:v>41.030197166766584</c:v>
                </c:pt>
                <c:pt idx="403">
                  <c:v>21.129468935511795</c:v>
                </c:pt>
                <c:pt idx="404">
                  <c:v>14.228740704256552</c:v>
                </c:pt>
                <c:pt idx="405">
                  <c:v>12.328012473001763</c:v>
                </c:pt>
                <c:pt idx="406">
                  <c:v>16.42728424174652</c:v>
                </c:pt>
                <c:pt idx="407">
                  <c:v>28.526556010489685</c:v>
                </c:pt>
                <c:pt idx="408">
                  <c:v>20.625827779234442</c:v>
                </c:pt>
                <c:pt idx="409">
                  <c:v>15.725099547979198</c:v>
                </c:pt>
                <c:pt idx="410">
                  <c:v>17.82437131672441</c:v>
                </c:pt>
                <c:pt idx="411">
                  <c:v>13.923643085469166</c:v>
                </c:pt>
                <c:pt idx="412">
                  <c:v>14.022914854214378</c:v>
                </c:pt>
                <c:pt idx="413">
                  <c:v>28.122186622959134</c:v>
                </c:pt>
                <c:pt idx="414">
                  <c:v>2.2214583917038908</c:v>
                </c:pt>
                <c:pt idx="415">
                  <c:v>7.3207301604491022</c:v>
                </c:pt>
                <c:pt idx="416">
                  <c:v>38.420001929193859</c:v>
                </c:pt>
                <c:pt idx="417">
                  <c:v>29.51927369793907</c:v>
                </c:pt>
                <c:pt idx="418">
                  <c:v>14.618545466683827</c:v>
                </c:pt>
                <c:pt idx="419">
                  <c:v>27.717817235428811</c:v>
                </c:pt>
                <c:pt idx="420">
                  <c:v>14.817089004173795</c:v>
                </c:pt>
                <c:pt idx="421">
                  <c:v>35.916360772918551</c:v>
                </c:pt>
                <c:pt idx="422">
                  <c:v>-6.9843674583362372</c:v>
                </c:pt>
                <c:pt idx="423">
                  <c:v>12.114904310408519</c:v>
                </c:pt>
                <c:pt idx="424">
                  <c:v>1.2141760791535035</c:v>
                </c:pt>
                <c:pt idx="425">
                  <c:v>35.313447847898487</c:v>
                </c:pt>
                <c:pt idx="426">
                  <c:v>21.412719616643244</c:v>
                </c:pt>
                <c:pt idx="427">
                  <c:v>10.511991385388455</c:v>
                </c:pt>
                <c:pt idx="428">
                  <c:v>-2.3887368458667879</c:v>
                </c:pt>
                <c:pt idx="429">
                  <c:v>-6.2894650771236229</c:v>
                </c:pt>
                <c:pt idx="430">
                  <c:v>7.8098066916211337</c:v>
                </c:pt>
                <c:pt idx="431">
                  <c:v>15.909078460366118</c:v>
                </c:pt>
                <c:pt idx="432">
                  <c:v>25.008350229111102</c:v>
                </c:pt>
                <c:pt idx="433">
                  <c:v>10.107621997855858</c:v>
                </c:pt>
                <c:pt idx="434">
                  <c:v>6.2068937666010697</c:v>
                </c:pt>
                <c:pt idx="435">
                  <c:v>-0.69383446465417364</c:v>
                </c:pt>
                <c:pt idx="436">
                  <c:v>21.40543730409081</c:v>
                </c:pt>
                <c:pt idx="437">
                  <c:v>11.504709072835794</c:v>
                </c:pt>
                <c:pt idx="438">
                  <c:v>-6.3960191584192216</c:v>
                </c:pt>
                <c:pt idx="439">
                  <c:v>18.703252610325762</c:v>
                </c:pt>
                <c:pt idx="440">
                  <c:v>12.802524379070519</c:v>
                </c:pt>
                <c:pt idx="441">
                  <c:v>9.901796147815503</c:v>
                </c:pt>
                <c:pt idx="442">
                  <c:v>-2.998932083439513</c:v>
                </c:pt>
                <c:pt idx="443">
                  <c:v>22.100339685305471</c:v>
                </c:pt>
                <c:pt idx="444">
                  <c:v>22.199611454050455</c:v>
                </c:pt>
                <c:pt idx="445">
                  <c:v>13.298883222795212</c:v>
                </c:pt>
                <c:pt idx="446">
                  <c:v>12.398154991540196</c:v>
                </c:pt>
                <c:pt idx="447">
                  <c:v>-7.5025732397148204</c:v>
                </c:pt>
                <c:pt idx="448">
                  <c:v>15.596698529030164</c:v>
                </c:pt>
                <c:pt idx="449">
                  <c:v>6.6959702977751476</c:v>
                </c:pt>
                <c:pt idx="450">
                  <c:v>31.795242066520132</c:v>
                </c:pt>
                <c:pt idx="451">
                  <c:v>-7.1054861647369307</c:v>
                </c:pt>
                <c:pt idx="452">
                  <c:v>-17.006214395992174</c:v>
                </c:pt>
                <c:pt idx="453">
                  <c:v>13.09305737275281</c:v>
                </c:pt>
                <c:pt idx="454">
                  <c:v>16.192329141497794</c:v>
                </c:pt>
                <c:pt idx="455">
                  <c:v>4.2916009102427779</c:v>
                </c:pt>
                <c:pt idx="456">
                  <c:v>22.390872678987762</c:v>
                </c:pt>
                <c:pt idx="457">
                  <c:v>1.4901444477327459</c:v>
                </c:pt>
                <c:pt idx="458">
                  <c:v>2.5894162164775025</c:v>
                </c:pt>
                <c:pt idx="459">
                  <c:v>-23.311312014777513</c:v>
                </c:pt>
                <c:pt idx="460">
                  <c:v>4.7879597539674705</c:v>
                </c:pt>
                <c:pt idx="461">
                  <c:v>-1.1127684772875455</c:v>
                </c:pt>
                <c:pt idx="462">
                  <c:v>16.986503291457439</c:v>
                </c:pt>
                <c:pt idx="463">
                  <c:v>6.0857750602021952</c:v>
                </c:pt>
                <c:pt idx="464">
                  <c:v>-0.81495317105282084</c:v>
                </c:pt>
                <c:pt idx="465">
                  <c:v>-0.71568140230783683</c:v>
                </c:pt>
                <c:pt idx="466">
                  <c:v>-7.6164096335628528</c:v>
                </c:pt>
                <c:pt idx="467">
                  <c:v>7.4828621351821312</c:v>
                </c:pt>
                <c:pt idx="468">
                  <c:v>-0.4178660960731122</c:v>
                </c:pt>
                <c:pt idx="469">
                  <c:v>8.6814056726720992</c:v>
                </c:pt>
                <c:pt idx="470">
                  <c:v>24.780677441416856</c:v>
                </c:pt>
                <c:pt idx="471">
                  <c:v>15.87994921016184</c:v>
                </c:pt>
                <c:pt idx="472">
                  <c:v>15.979220978906824</c:v>
                </c:pt>
                <c:pt idx="473">
                  <c:v>40.078492747649761</c:v>
                </c:pt>
                <c:pt idx="474">
                  <c:v>22.177764516394745</c:v>
                </c:pt>
                <c:pt idx="475">
                  <c:v>39.277036285139502</c:v>
                </c:pt>
                <c:pt idx="476">
                  <c:v>6.3763080538847134</c:v>
                </c:pt>
                <c:pt idx="477">
                  <c:v>5.4755798226294701</c:v>
                </c:pt>
                <c:pt idx="478">
                  <c:v>16.574851591374454</c:v>
                </c:pt>
                <c:pt idx="479">
                  <c:v>34.674123360119438</c:v>
                </c:pt>
                <c:pt idx="480">
                  <c:v>14.773395128864195</c:v>
                </c:pt>
                <c:pt idx="481">
                  <c:v>28.872666897609406</c:v>
                </c:pt>
                <c:pt idx="482">
                  <c:v>17.971938666354163</c:v>
                </c:pt>
                <c:pt idx="483">
                  <c:v>30.071210435099147</c:v>
                </c:pt>
                <c:pt idx="484">
                  <c:v>28.170482203844131</c:v>
                </c:pt>
                <c:pt idx="485">
                  <c:v>41.269753972588887</c:v>
                </c:pt>
                <c:pt idx="486">
                  <c:v>13.369025741334099</c:v>
                </c:pt>
                <c:pt idx="487">
                  <c:v>0.46829751007885534</c:v>
                </c:pt>
                <c:pt idx="488">
                  <c:v>19.567569278823839</c:v>
                </c:pt>
                <c:pt idx="489">
                  <c:v>11.666841047568823</c:v>
                </c:pt>
                <c:pt idx="490">
                  <c:v>30.76611281631358</c:v>
                </c:pt>
                <c:pt idx="491">
                  <c:v>12.865384585058791</c:v>
                </c:pt>
                <c:pt idx="492">
                  <c:v>6.964656353803548</c:v>
                </c:pt>
                <c:pt idx="493">
                  <c:v>16.063928122548759</c:v>
                </c:pt>
                <c:pt idx="494">
                  <c:v>-15.836800108706484</c:v>
                </c:pt>
                <c:pt idx="495">
                  <c:v>1.2624716600364536</c:v>
                </c:pt>
                <c:pt idx="496">
                  <c:v>36.361743428781438</c:v>
                </c:pt>
                <c:pt idx="497">
                  <c:v>13.461015197526194</c:v>
                </c:pt>
                <c:pt idx="498">
                  <c:v>26.560286966271406</c:v>
                </c:pt>
                <c:pt idx="499">
                  <c:v>16.659558735016162</c:v>
                </c:pt>
                <c:pt idx="500">
                  <c:v>9.7588305037613736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scatterChart>
        <c:scatterStyle val="smoothMarker"/>
        <c:varyColors val="0"/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Carbon!$F$15:$F$1116</c:f>
              <c:numCache>
                <c:formatCode>General</c:formatCode>
                <c:ptCount val="1102"/>
                <c:pt idx="0">
                  <c:v>3.3303822252751671E-9</c:v>
                </c:pt>
                <c:pt idx="1">
                  <c:v>5.0524236988423092E-9</c:v>
                </c:pt>
                <c:pt idx="2">
                  <c:v>7.6385154041830118E-9</c:v>
                </c:pt>
                <c:pt idx="3">
                  <c:v>1.1508578003148304E-8</c:v>
                </c:pt>
                <c:pt idx="4">
                  <c:v>1.7279767077918089E-8</c:v>
                </c:pt>
                <c:pt idx="5">
                  <c:v>2.5855778240010828E-8</c:v>
                </c:pt>
                <c:pt idx="6">
                  <c:v>3.855501318822533E-8</c:v>
                </c:pt>
                <c:pt idx="7">
                  <c:v>5.7293797588462741E-8</c:v>
                </c:pt>
                <c:pt idx="8">
                  <c:v>8.4847270236326036E-8</c:v>
                </c:pt>
                <c:pt idx="9">
                  <c:v>1.2521940941408707E-7</c:v>
                </c:pt>
                <c:pt idx="10">
                  <c:v>1.8416578115828087E-7</c:v>
                </c:pt>
                <c:pt idx="11">
                  <c:v>2.6992912035295928E-7</c:v>
                </c:pt>
                <c:pt idx="12">
                  <c:v>3.9427028882215478E-7</c:v>
                </c:pt>
                <c:pt idx="13">
                  <c:v>5.7390746559486266E-7</c:v>
                </c:pt>
                <c:pt idx="14">
                  <c:v>8.3251718891479882E-7</c:v>
                </c:pt>
                <c:pt idx="15">
                  <c:v>1.2035054342918503E-6</c:v>
                </c:pt>
                <c:pt idx="16">
                  <c:v>1.7338296031971615E-6</c:v>
                </c:pt>
                <c:pt idx="17">
                  <c:v>2.4892486688403433E-6</c:v>
                </c:pt>
                <c:pt idx="18">
                  <c:v>3.5615058741208763E-6</c:v>
                </c:pt>
                <c:pt idx="19">
                  <c:v>5.0781153071997239E-6</c:v>
                </c:pt>
                <c:pt idx="20">
                  <c:v>7.2156417499026675E-6</c:v>
                </c:pt>
                <c:pt idx="21">
                  <c:v>1.0217646635561847E-5</c:v>
                </c:pt>
                <c:pt idx="22">
                  <c:v>1.4418839481629419E-5</c:v>
                </c:pt>
                <c:pt idx="23">
                  <c:v>2.0277445679928363E-5</c:v>
                </c:pt>
                <c:pt idx="24">
                  <c:v>2.8418404913829725E-5</c:v>
                </c:pt>
                <c:pt idx="25">
                  <c:v>3.9690782476696475E-5</c:v>
                </c:pt>
                <c:pt idx="26">
                  <c:v>5.5243747977026494E-5</c:v>
                </c:pt>
                <c:pt idx="27">
                  <c:v>7.6626699795680762E-5</c:v>
                </c:pt>
                <c:pt idx="28">
                  <c:v>1.0592064563079429E-4</c:v>
                </c:pt>
                <c:pt idx="29">
                  <c:v>1.4590985596800026E-4</c:v>
                </c:pt>
                <c:pt idx="30">
                  <c:v>2.0030516584355144E-4</c:v>
                </c:pt>
                <c:pt idx="31">
                  <c:v>2.7403320023887813E-4</c:v>
                </c:pt>
                <c:pt idx="32">
                  <c:v>3.7360934182977738E-4</c:v>
                </c:pt>
                <c:pt idx="33">
                  <c:v>5.0761656144964569E-4</c:v>
                </c:pt>
                <c:pt idx="34">
                  <c:v>6.8731741894511342E-4</c:v>
                </c:pt>
                <c:pt idx="35">
                  <c:v>9.274327541435607E-4</c:v>
                </c:pt>
                <c:pt idx="36">
                  <c:v>1.2471279735369394E-3</c:v>
                </c:pt>
                <c:pt idx="37">
                  <c:v>1.6712565534784771E-3</c:v>
                </c:pt>
                <c:pt idx="38">
                  <c:v>2.2319205836950603E-3</c:v>
                </c:pt>
                <c:pt idx="39">
                  <c:v>2.9704200199795923E-3</c:v>
                </c:pt>
                <c:pt idx="40">
                  <c:v>3.9396759450188515E-3</c:v>
                </c:pt>
                <c:pt idx="41">
                  <c:v>5.2072286718954884E-3</c:v>
                </c:pt>
                <c:pt idx="42">
                  <c:v>6.858929051858891E-3</c:v>
                </c:pt>
                <c:pt idx="43">
                  <c:v>9.0034609018350611E-3</c:v>
                </c:pt>
                <c:pt idx="44">
                  <c:v>1.1777854014412427E-2</c:v>
                </c:pt>
                <c:pt idx="45">
                  <c:v>1.5354170631295351E-2</c:v>
                </c:pt>
                <c:pt idx="46">
                  <c:v>1.9947573313507602E-2</c:v>
                </c:pt>
                <c:pt idx="47">
                  <c:v>2.5826008453394445E-2</c:v>
                </c:pt>
                <c:pt idx="48">
                  <c:v>3.3321766702637222E-2</c:v>
                </c:pt>
                <c:pt idx="49">
                  <c:v>4.2845208600004049E-2</c:v>
                </c:pt>
                <c:pt idx="50">
                  <c:v>5.490096971571027E-2</c:v>
                </c:pt>
                <c:pt idx="51">
                  <c:v>7.0106983477284585E-2</c:v>
                </c:pt>
                <c:pt idx="52">
                  <c:v>8.9216680032338846E-2</c:v>
                </c:pt>
                <c:pt idx="53">
                  <c:v>0.11314473427645626</c:v>
                </c:pt>
                <c:pt idx="54">
                  <c:v>0.1429967434781349</c:v>
                </c:pt>
                <c:pt idx="55">
                  <c:v>0.18010321243851751</c:v>
                </c:pt>
                <c:pt idx="56">
                  <c:v>0.22605820923108474</c:v>
                </c:pt>
                <c:pt idx="57">
                  <c:v>0.28276302443562434</c:v>
                </c:pt>
                <c:pt idx="58">
                  <c:v>0.35247511847160484</c:v>
                </c:pt>
                <c:pt idx="59">
                  <c:v>0.43786257199194478</c:v>
                </c:pt>
                <c:pt idx="60">
                  <c:v>0.54206416035703886</c:v>
                </c:pt>
                <c:pt idx="61">
                  <c:v>0.66875505201104302</c:v>
                </c:pt>
                <c:pt idx="62">
                  <c:v>0.82221797961202869</c:v>
                </c:pt>
                <c:pt idx="63">
                  <c:v>1.0074195499221721</c:v>
                </c:pt>
                <c:pt idx="64">
                  <c:v>1.2300911424469789</c:v>
                </c:pt>
                <c:pt idx="65">
                  <c:v>1.4968135972193231</c:v>
                </c:pt>
                <c:pt idx="66">
                  <c:v>1.8151046097360843</c:v>
                </c:pt>
                <c:pt idx="67">
                  <c:v>2.1935074381739526</c:v>
                </c:pt>
                <c:pt idx="68">
                  <c:v>2.6416791884288613</c:v>
                </c:pt>
                <c:pt idx="69">
                  <c:v>3.1704765821039604</c:v>
                </c:pt>
                <c:pt idx="70">
                  <c:v>3.7920367390611607</c:v>
                </c:pt>
                <c:pt idx="71">
                  <c:v>4.5198501294476472</c:v>
                </c:pt>
                <c:pt idx="72">
                  <c:v>5.3688224825014208</c:v>
                </c:pt>
                <c:pt idx="73">
                  <c:v>6.3553220949503402</c:v>
                </c:pt>
                <c:pt idx="74">
                  <c:v>7.4972086769213764</c:v>
                </c:pt>
                <c:pt idx="75">
                  <c:v>8.8138396257734382</c:v>
                </c:pt>
                <c:pt idx="76">
                  <c:v>10.326049447268527</c:v>
                </c:pt>
                <c:pt idx="77">
                  <c:v>12.056097969255118</c:v>
                </c:pt>
                <c:pt idx="78">
                  <c:v>14.027583035320117</c:v>
                </c:pt>
                <c:pt idx="79">
                  <c:v>16.265313543292105</c:v>
                </c:pt>
                <c:pt idx="80">
                  <c:v>18.795139025852968</c:v>
                </c:pt>
                <c:pt idx="81">
                  <c:v>21.643732468930093</c:v>
                </c:pt>
                <c:pt idx="82">
                  <c:v>24.83832374315649</c:v>
                </c:pt>
                <c:pt idx="83">
                  <c:v>28.406381887689616</c:v>
                </c:pt>
                <c:pt idx="84">
                  <c:v>32.375245536609086</c:v>
                </c:pt>
                <c:pt idx="85">
                  <c:v>36.771702008037579</c:v>
                </c:pt>
                <c:pt idx="86">
                  <c:v>41.62151697247814</c:v>
                </c:pt>
                <c:pt idx="87">
                  <c:v>46.948918156873482</c:v>
                </c:pt>
                <c:pt idx="88">
                  <c:v>52.776038193791301</c:v>
                </c:pt>
                <c:pt idx="89">
                  <c:v>59.122323453528409</c:v>
                </c:pt>
                <c:pt idx="90">
                  <c:v>66.003917451769482</c:v>
                </c:pt>
                <c:pt idx="91">
                  <c:v>73.433029154945103</c:v>
                </c:pt>
                <c:pt idx="92">
                  <c:v>81.417298148406033</c:v>
                </c:pt>
                <c:pt idx="93">
                  <c:v>89.95917012434515</c:v>
                </c:pt>
                <c:pt idx="94">
                  <c:v>99.055297422815542</c:v>
                </c:pt>
                <c:pt idx="95">
                  <c:v>108.69598035052498</c:v>
                </c:pt>
                <c:pt idx="96">
                  <c:v>118.86466564819817</c:v>
                </c:pt>
                <c:pt idx="97">
                  <c:v>129.53751871829525</c:v>
                </c:pt>
                <c:pt idx="98">
                  <c:v>140.68308601094307</c:v>
                </c:pt>
                <c:pt idx="99">
                  <c:v>152.26206326183174</c:v>
                </c:pt>
                <c:pt idx="100">
                  <c:v>164.22718405476209</c:v>
                </c:pt>
                <c:pt idx="101">
                  <c:v>176.52324143289235</c:v>
                </c:pt>
                <c:pt idx="102">
                  <c:v>189.08725303075468</c:v>
                </c:pt>
                <c:pt idx="103">
                  <c:v>201.84877744857292</c:v>
                </c:pt>
                <c:pt idx="104">
                  <c:v>214.73038641710698</c:v>
                </c:pt>
                <c:pt idx="105">
                  <c:v>227.64829375355362</c:v>
                </c:pt>
                <c:pt idx="106">
                  <c:v>240.51313828567061</c:v>
                </c:pt>
                <c:pt idx="107">
                  <c:v>253.23091391699703</c:v>
                </c:pt>
                <c:pt idx="108">
                  <c:v>265.70403594269351</c:v>
                </c:pt>
                <c:pt idx="109">
                  <c:v>277.8325287248478</c:v>
                </c:pt>
                <c:pt idx="110">
                  <c:v>289.51531602879135</c:v>
                </c:pt>
                <c:pt idx="111">
                  <c:v>300.65159184277121</c:v>
                </c:pt>
                <c:pt idx="112">
                  <c:v>311.14224647319702</c:v>
                </c:pt>
                <c:pt idx="113">
                  <c:v>320.89132024931934</c:v>
                </c:pt>
                <c:pt idx="114">
                  <c:v>329.80745538330842</c:v>
                </c:pt>
                <c:pt idx="115">
                  <c:v>337.80531549794171</c:v>
                </c:pt>
                <c:pt idx="116">
                  <c:v>344.80694211719413</c:v>
                </c:pt>
                <c:pt idx="117">
                  <c:v>350.74301804428165</c:v>
                </c:pt>
                <c:pt idx="118">
                  <c:v>355.55400903684364</c:v>
                </c:pt>
                <c:pt idx="119">
                  <c:v>359.1911575027753</c:v>
                </c:pt>
                <c:pt idx="120">
                  <c:v>361.61730502995897</c:v>
                </c:pt>
                <c:pt idx="121">
                  <c:v>362.80752434844101</c:v>
                </c:pt>
                <c:pt idx="122">
                  <c:v>362.74954569546782</c:v>
                </c:pt>
                <c:pt idx="123">
                  <c:v>361.443967385203</c:v>
                </c:pt>
                <c:pt idx="124">
                  <c:v>358.90424553006335</c:v>
                </c:pt>
                <c:pt idx="125">
                  <c:v>355.15646316027676</c:v>
                </c:pt>
                <c:pt idx="126">
                  <c:v>350.23888428141663</c:v>
                </c:pt>
                <c:pt idx="127">
                  <c:v>344.20130353180605</c:v>
                </c:pt>
                <c:pt idx="128">
                  <c:v>337.1042068959685</c:v>
                </c:pt>
                <c:pt idx="129">
                  <c:v>329.01776325374078</c:v>
                </c:pt>
                <c:pt idx="130">
                  <c:v>320.0206702687683</c:v>
                </c:pt>
                <c:pt idx="131">
                  <c:v>310.19888114104555</c:v>
                </c:pt>
                <c:pt idx="132">
                  <c:v>299.64424098775834</c:v>
                </c:pt>
                <c:pt idx="133">
                  <c:v>288.45306302127301</c:v>
                </c:pt>
                <c:pt idx="134">
                  <c:v>276.7246752453226</c:v>
                </c:pt>
                <c:pt idx="135">
                  <c:v>264.55996809415979</c:v>
                </c:pt>
                <c:pt idx="136">
                  <c:v>252.05997233341594</c:v>
                </c:pt>
                <c:pt idx="137">
                  <c:v>239.32449468848435</c:v>
                </c:pt>
                <c:pt idx="138">
                  <c:v>226.45083614799063</c:v>
                </c:pt>
                <c:pt idx="139">
                  <c:v>213.53261481581274</c:v>
                </c:pt>
                <c:pt idx="140">
                  <c:v>200.65871166774286</c:v>
                </c:pt>
                <c:pt idx="141">
                  <c:v>187.91235373897936</c:v>
                </c:pt>
                <c:pt idx="142">
                  <c:v>175.37034525764278</c:v>
                </c:pt>
                <c:pt idx="143">
                  <c:v>163.10245317431134</c:v>
                </c:pt>
                <c:pt idx="144">
                  <c:v>151.17094954672569</c:v>
                </c:pt>
                <c:pt idx="145">
                  <c:v>139.6303094389674</c:v>
                </c:pt>
                <c:pt idx="146">
                  <c:v>128.52705947283397</c:v>
                </c:pt>
                <c:pt idx="147">
                  <c:v>117.89976903640718</c:v>
                </c:pt>
                <c:pt idx="148">
                  <c:v>107.77917344958713</c:v>
                </c:pt>
                <c:pt idx="149">
                  <c:v>98.188416176818379</c:v>
                </c:pt>
                <c:pt idx="150">
                  <c:v>89.14339547892402</c:v>
                </c:pt>
                <c:pt idx="151">
                  <c:v>80.653199724498648</c:v>
                </c:pt>
                <c:pt idx="152">
                  <c:v>72.720614922188943</c:v>
                </c:pt>
                <c:pt idx="153">
                  <c:v>65.342687866086436</c:v>
                </c:pt>
                <c:pt idx="154">
                  <c:v>58.511328567740037</c:v>
                </c:pt>
                <c:pt idx="155">
                  <c:v>52.213936327529439</c:v>
                </c:pt>
                <c:pt idx="156">
                  <c:v>46.434034820403497</c:v>
                </c:pt>
                <c:pt idx="157">
                  <c:v>41.15190286877737</c:v>
                </c:pt>
                <c:pt idx="158">
                  <c:v>36.345189084627606</c:v>
                </c:pt>
                <c:pt idx="159">
                  <c:v>31.98950021676448</c:v>
                </c:pt>
                <c:pt idx="160">
                  <c:v>28.058954772607027</c:v>
                </c:pt>
                <c:pt idx="161">
                  <c:v>24.52669523950166</c:v>
                </c:pt>
                <c:pt idx="162">
                  <c:v>21.365353952930697</c:v>
                </c:pt>
                <c:pt idx="163">
                  <c:v>18.547469303317047</c:v>
                </c:pt>
                <c:pt idx="164">
                  <c:v>16.045850501125269</c:v>
                </c:pt>
                <c:pt idx="165">
                  <c:v>13.833890501140985</c:v>
                </c:pt>
                <c:pt idx="166">
                  <c:v>11.885827901013938</c:v>
                </c:pt>
                <c:pt idx="167">
                  <c:v>10.176959663127001</c:v>
                </c:pt>
                <c:pt idx="168">
                  <c:v>8.6838073547381391</c:v>
                </c:pt>
                <c:pt idx="169">
                  <c:v>7.384240264600896</c:v>
                </c:pt>
                <c:pt idx="170">
                  <c:v>6.2575592367273822</c:v>
                </c:pt>
                <c:pt idx="171">
                  <c:v>5.2845453788105079</c:v>
                </c:pt>
                <c:pt idx="172">
                  <c:v>4.4474779672271625</c:v>
                </c:pt>
                <c:pt idx="173">
                  <c:v>3.730125901268341</c:v>
                </c:pt>
                <c:pt idx="174">
                  <c:v>3.1177169749868368</c:v>
                </c:pt>
                <c:pt idx="175">
                  <c:v>2.5968890562315039</c:v>
                </c:pt>
                <c:pt idx="176">
                  <c:v>2.1556270088390468</c:v>
                </c:pt>
                <c:pt idx="177">
                  <c:v>1.7831888845453248</c:v>
                </c:pt>
                <c:pt idx="178">
                  <c:v>1.4700245640206149</c:v>
                </c:pt>
                <c:pt idx="179">
                  <c:v>1.2076896573097391</c:v>
                </c:pt>
                <c:pt idx="180">
                  <c:v>0.98875709712352111</c:v>
                </c:pt>
                <c:pt idx="181">
                  <c:v>0.80672848575505807</c:v>
                </c:pt>
                <c:pt idx="182">
                  <c:v>0.65594689756589686</c:v>
                </c:pt>
                <c:pt idx="183">
                  <c:v>0.5315125017253991</c:v>
                </c:pt>
                <c:pt idx="184">
                  <c:v>0.42920205965286456</c:v>
                </c:pt>
                <c:pt idx="185">
                  <c:v>0.34539307221725668</c:v>
                </c:pt>
                <c:pt idx="186">
                  <c:v>0.27699310525912163</c:v>
                </c:pt>
                <c:pt idx="187">
                  <c:v>0.22137460907494386</c:v>
                </c:pt>
                <c:pt idx="188">
                  <c:v>0.17631536769958975</c:v>
                </c:pt>
                <c:pt idx="189">
                  <c:v>0.13994456571194569</c:v>
                </c:pt>
                <c:pt idx="190">
                  <c:v>0.11069434171250873</c:v>
                </c:pt>
                <c:pt idx="191">
                  <c:v>8.7256606080887908E-2</c:v>
                </c:pt>
                <c:pt idx="192">
                  <c:v>6.8544833082062398E-2</c:v>
                </c:pt>
                <c:pt idx="193">
                  <c:v>5.3660490886691926E-2</c:v>
                </c:pt>
                <c:pt idx="194">
                  <c:v>4.1863744484185034E-2</c:v>
                </c:pt>
                <c:pt idx="195">
                  <c:v>3.2548052840993109E-2</c:v>
                </c:pt>
                <c:pt idx="196">
                  <c:v>2.5218280173586429E-2</c:v>
                </c:pt>
                <c:pt idx="197">
                  <c:v>1.9471949297983491E-2</c:v>
                </c:pt>
                <c:pt idx="198">
                  <c:v>1.4983280374883263E-2</c:v>
                </c:pt>
                <c:pt idx="199">
                  <c:v>1.1489678967581365E-2</c:v>
                </c:pt>
                <c:pt idx="200">
                  <c:v>8.7803614399135105E-3</c:v>
                </c:pt>
                <c:pt idx="201">
                  <c:v>6.6868318907766849E-3</c:v>
                </c:pt>
                <c:pt idx="202">
                  <c:v>5.0749518704387769E-3</c:v>
                </c:pt>
                <c:pt idx="203">
                  <c:v>3.8383711142525234E-3</c:v>
                </c:pt>
                <c:pt idx="204">
                  <c:v>2.8931137440176597E-3</c:v>
                </c:pt>
                <c:pt idx="205">
                  <c:v>2.1731393018490585E-3</c:v>
                </c:pt>
                <c:pt idx="206">
                  <c:v>1.6267212337895628E-3</c:v>
                </c:pt>
                <c:pt idx="207">
                  <c:v>1.2135068065646599E-3</c:v>
                </c:pt>
                <c:pt idx="208">
                  <c:v>9.0214180693334997E-4</c:v>
                </c:pt>
                <c:pt idx="209">
                  <c:v>6.6836071294061703E-4</c:v>
                </c:pt>
                <c:pt idx="210">
                  <c:v>4.9345838104089817E-4</c:v>
                </c:pt>
                <c:pt idx="211">
                  <c:v>3.6307275206168808E-4</c:v>
                </c:pt>
                <c:pt idx="212">
                  <c:v>2.6621976538194607E-4</c:v>
                </c:pt>
                <c:pt idx="213">
                  <c:v>1.9453172917706236E-4</c:v>
                </c:pt>
                <c:pt idx="214">
                  <c:v>1.4165897978175997E-4</c:v>
                </c:pt>
                <c:pt idx="215">
                  <c:v>1.0280193371253809E-4</c:v>
                </c:pt>
                <c:pt idx="216">
                  <c:v>7.4346746770541288E-5</c:v>
                </c:pt>
                <c:pt idx="217">
                  <c:v>5.3582894121121722E-5</c:v>
                </c:pt>
                <c:pt idx="218">
                  <c:v>3.8485211364008525E-5</c:v>
                </c:pt>
                <c:pt idx="219">
                  <c:v>2.7546415679743844E-5</c:v>
                </c:pt>
                <c:pt idx="220">
                  <c:v>1.9648971788360376E-5</c:v>
                </c:pt>
                <c:pt idx="221">
                  <c:v>1.396748047899291E-5</c:v>
                </c:pt>
                <c:pt idx="222">
                  <c:v>9.8946361476796932E-6</c:v>
                </c:pt>
                <c:pt idx="223">
                  <c:v>6.9853005350057782E-6</c:v>
                </c:pt>
                <c:pt idx="224">
                  <c:v>4.9144381624183793E-6</c:v>
                </c:pt>
                <c:pt idx="225">
                  <c:v>3.4456103658479955E-6</c:v>
                </c:pt>
                <c:pt idx="226">
                  <c:v>2.4074760060552518E-6</c:v>
                </c:pt>
                <c:pt idx="227">
                  <c:v>1.6763368085711571E-6</c:v>
                </c:pt>
                <c:pt idx="228">
                  <c:v>1.1632260156984803E-6</c:v>
                </c:pt>
                <c:pt idx="229">
                  <c:v>8.0439700281178611E-7</c:v>
                </c:pt>
                <c:pt idx="230">
                  <c:v>5.5434520136203035E-7</c:v>
                </c:pt>
                <c:pt idx="231">
                  <c:v>3.8070944628235227E-7</c:v>
                </c:pt>
                <c:pt idx="232">
                  <c:v>2.6056166743397501E-7</c:v>
                </c:pt>
                <c:pt idx="233">
                  <c:v>1.7771779181988246E-7</c:v>
                </c:pt>
                <c:pt idx="234">
                  <c:v>1.2079662588703869E-7</c:v>
                </c:pt>
                <c:pt idx="235">
                  <c:v>8.1824283404697003E-8</c:v>
                </c:pt>
                <c:pt idx="236">
                  <c:v>5.5234843660446688E-8</c:v>
                </c:pt>
                <c:pt idx="237">
                  <c:v>3.7157591787597591E-8</c:v>
                </c:pt>
                <c:pt idx="238">
                  <c:v>2.4910675309104428E-8</c:v>
                </c:pt>
                <c:pt idx="239">
                  <c:v>1.6642821472584038E-8</c:v>
                </c:pt>
                <c:pt idx="240">
                  <c:v>1.1080820497299388E-8</c:v>
                </c:pt>
                <c:pt idx="241">
                  <c:v>7.3522522061748665E-9</c:v>
                </c:pt>
                <c:pt idx="242">
                  <c:v>4.861523447317652E-9</c:v>
                </c:pt>
                <c:pt idx="243">
                  <c:v>3.2035232826421988E-9</c:v>
                </c:pt>
                <c:pt idx="244">
                  <c:v>2.1037149649818505E-9</c:v>
                </c:pt>
                <c:pt idx="245">
                  <c:v>1.3767320399470398E-9</c:v>
                </c:pt>
                <c:pt idx="246">
                  <c:v>8.9787412156886081E-10</c:v>
                </c:pt>
                <c:pt idx="247">
                  <c:v>5.8355930865650103E-10</c:v>
                </c:pt>
                <c:pt idx="248">
                  <c:v>3.7797063414788912E-10</c:v>
                </c:pt>
                <c:pt idx="249">
                  <c:v>2.4396899048161235E-10</c:v>
                </c:pt>
                <c:pt idx="250">
                  <c:v>1.5693315668616362E-10</c:v>
                </c:pt>
                <c:pt idx="251">
                  <c:v>1.0060007481717025E-10</c:v>
                </c:pt>
                <c:pt idx="252">
                  <c:v>6.4266612448129463E-11</c:v>
                </c:pt>
                <c:pt idx="253">
                  <c:v>4.0914384748476169E-11</c:v>
                </c:pt>
                <c:pt idx="254">
                  <c:v>2.5957935732928836E-11</c:v>
                </c:pt>
                <c:pt idx="255">
                  <c:v>1.6412237482946305E-11</c:v>
                </c:pt>
                <c:pt idx="256">
                  <c:v>1.0341152527351072E-11</c:v>
                </c:pt>
                <c:pt idx="257">
                  <c:v>6.4934216811250965E-12</c:v>
                </c:pt>
                <c:pt idx="258">
                  <c:v>4.0633270687787291E-12</c:v>
                </c:pt>
                <c:pt idx="259">
                  <c:v>2.5339233150315799E-12</c:v>
                </c:pt>
                <c:pt idx="260">
                  <c:v>1.574739297461222E-12</c:v>
                </c:pt>
                <c:pt idx="261">
                  <c:v>9.7527563584471018E-13</c:v>
                </c:pt>
                <c:pt idx="262">
                  <c:v>6.0193499937571805E-13</c:v>
                </c:pt>
                <c:pt idx="263">
                  <c:v>3.702331727503092E-13</c:v>
                </c:pt>
                <c:pt idx="264">
                  <c:v>2.2693661529788461E-13</c:v>
                </c:pt>
                <c:pt idx="265">
                  <c:v>1.3862364982960847E-13</c:v>
                </c:pt>
                <c:pt idx="266">
                  <c:v>8.438662093080457E-14</c:v>
                </c:pt>
                <c:pt idx="267">
                  <c:v>5.1193329524570939E-14</c:v>
                </c:pt>
                <c:pt idx="268">
                  <c:v>3.0949715926253885E-14</c:v>
                </c:pt>
                <c:pt idx="269">
                  <c:v>1.8646763806680734E-14</c:v>
                </c:pt>
                <c:pt idx="270">
                  <c:v>1.1195765257538969E-14</c:v>
                </c:pt>
                <c:pt idx="271">
                  <c:v>6.6989634749393828E-15</c:v>
                </c:pt>
                <c:pt idx="272">
                  <c:v>3.9945231955780847E-15</c:v>
                </c:pt>
                <c:pt idx="273">
                  <c:v>2.3736998181945569E-15</c:v>
                </c:pt>
                <c:pt idx="274">
                  <c:v>1.4056919485614437E-15</c:v>
                </c:pt>
                <c:pt idx="275">
                  <c:v>8.2957953479408368E-16</c:v>
                </c:pt>
                <c:pt idx="276">
                  <c:v>4.8789842235682509E-16</c:v>
                </c:pt>
                <c:pt idx="277">
                  <c:v>2.8595935545168458E-16</c:v>
                </c:pt>
                <c:pt idx="278">
                  <c:v>1.6702547551176954E-16</c:v>
                </c:pt>
                <c:pt idx="279">
                  <c:v>9.7222019007071649E-17</c:v>
                </c:pt>
                <c:pt idx="280">
                  <c:v>5.6396229140632127E-17</c:v>
                </c:pt>
                <c:pt idx="281">
                  <c:v>3.2601607061461625E-17</c:v>
                </c:pt>
                <c:pt idx="282">
                  <c:v>1.8781551374871518E-17</c:v>
                </c:pt>
                <c:pt idx="283">
                  <c:v>1.0782697661440468E-17</c:v>
                </c:pt>
                <c:pt idx="284">
                  <c:v>6.1691723760717828E-18</c:v>
                </c:pt>
                <c:pt idx="285">
                  <c:v>3.5174658854065855E-18</c:v>
                </c:pt>
                <c:pt idx="286">
                  <c:v>1.9986483736439766E-18</c:v>
                </c:pt>
                <c:pt idx="287">
                  <c:v>1.1317393245710171E-18</c:v>
                </c:pt>
                <c:pt idx="288">
                  <c:v>6.3864560866501918E-19</c:v>
                </c:pt>
                <c:pt idx="289">
                  <c:v>3.5915090545050702E-19</c:v>
                </c:pt>
                <c:pt idx="290">
                  <c:v>2.0127855811847108E-19</c:v>
                </c:pt>
                <c:pt idx="291">
                  <c:v>1.1241430279703525E-19</c:v>
                </c:pt>
                <c:pt idx="292">
                  <c:v>6.256754887867256E-20</c:v>
                </c:pt>
                <c:pt idx="293">
                  <c:v>3.4704055041473643E-20</c:v>
                </c:pt>
                <c:pt idx="294">
                  <c:v>1.9182924478532719E-20</c:v>
                </c:pt>
                <c:pt idx="295">
                  <c:v>1.0567029557394441E-20</c:v>
                </c:pt>
                <c:pt idx="296">
                  <c:v>5.8008887823546692E-21</c:v>
                </c:pt>
                <c:pt idx="297">
                  <c:v>3.1735085118315931E-21</c:v>
                </c:pt>
                <c:pt idx="298">
                  <c:v>1.7301681284887933E-21</c:v>
                </c:pt>
                <c:pt idx="299">
                  <c:v>9.4002728462426562E-22</c:v>
                </c:pt>
                <c:pt idx="300">
                  <c:v>5.089746152070647E-22</c:v>
                </c:pt>
                <c:pt idx="301">
                  <c:v>2.7463462942594113E-22</c:v>
                </c:pt>
                <c:pt idx="302">
                  <c:v>1.476787420719479E-22</c:v>
                </c:pt>
                <c:pt idx="303">
                  <c:v>7.9137838227511892E-23</c:v>
                </c:pt>
                <c:pt idx="304">
                  <c:v>4.2262374351717144E-23</c:v>
                </c:pt>
                <c:pt idx="305">
                  <c:v>2.2491950246899987E-23</c:v>
                </c:pt>
                <c:pt idx="306">
                  <c:v>1.1928994747741653E-23</c:v>
                </c:pt>
                <c:pt idx="307">
                  <c:v>6.3049855010926781E-24</c:v>
                </c:pt>
                <c:pt idx="308">
                  <c:v>3.3209921473633667E-24</c:v>
                </c:pt>
                <c:pt idx="309">
                  <c:v>1.7432317081139869E-24</c:v>
                </c:pt>
                <c:pt idx="310">
                  <c:v>9.1189723016683762E-25</c:v>
                </c:pt>
                <c:pt idx="311">
                  <c:v>4.7537921369546592E-25</c:v>
                </c:pt>
                <c:pt idx="312">
                  <c:v>2.4696646816584759E-25</c:v>
                </c:pt>
                <c:pt idx="313">
                  <c:v>1.2786135592633865E-25</c:v>
                </c:pt>
                <c:pt idx="314">
                  <c:v>6.5969642713011597E-26</c:v>
                </c:pt>
                <c:pt idx="315">
                  <c:v>3.3919736505827036E-26</c:v>
                </c:pt>
                <c:pt idx="316">
                  <c:v>1.7380582181097806E-26</c:v>
                </c:pt>
                <c:pt idx="317">
                  <c:v>8.8752313119721565E-27</c:v>
                </c:pt>
                <c:pt idx="318">
                  <c:v>4.5164640073538882E-27</c:v>
                </c:pt>
                <c:pt idx="319">
                  <c:v>2.2904506457355916E-27</c:v>
                </c:pt>
                <c:pt idx="320">
                  <c:v>1.1575688573921966E-27</c:v>
                </c:pt>
                <c:pt idx="321">
                  <c:v>5.8301031952628479E-28</c:v>
                </c:pt>
                <c:pt idx="322">
                  <c:v>2.926234736792058E-28</c:v>
                </c:pt>
                <c:pt idx="323">
                  <c:v>1.4636781595024071E-28</c:v>
                </c:pt>
                <c:pt idx="324">
                  <c:v>7.2960119254024476E-29</c:v>
                </c:pt>
                <c:pt idx="325">
                  <c:v>3.6243404785911732E-29</c:v>
                </c:pt>
                <c:pt idx="326">
                  <c:v>1.794221082704933E-29</c:v>
                </c:pt>
                <c:pt idx="327">
                  <c:v>8.8516948351896053E-30</c:v>
                </c:pt>
                <c:pt idx="328">
                  <c:v>4.3519151807000291E-30</c:v>
                </c:pt>
                <c:pt idx="329">
                  <c:v>2.1322490186775263E-30</c:v>
                </c:pt>
                <c:pt idx="330">
                  <c:v>1.0411155562855555E-30</c:v>
                </c:pt>
                <c:pt idx="331">
                  <c:v>5.0659798714618995E-31</c:v>
                </c:pt>
                <c:pt idx="332">
                  <c:v>2.4565833029395894E-31</c:v>
                </c:pt>
                <c:pt idx="333">
                  <c:v>1.1871430193664229E-31</c:v>
                </c:pt>
                <c:pt idx="334">
                  <c:v>5.7171304551885833E-32</c:v>
                </c:pt>
                <c:pt idx="335">
                  <c:v>2.743826668555338E-32</c:v>
                </c:pt>
                <c:pt idx="336">
                  <c:v>1.3123170013637649E-32</c:v>
                </c:pt>
                <c:pt idx="337">
                  <c:v>6.2549572991867312E-33</c:v>
                </c:pt>
                <c:pt idx="338">
                  <c:v>2.9710739044149856E-33</c:v>
                </c:pt>
                <c:pt idx="339">
                  <c:v>1.4063909792426436E-33</c:v>
                </c:pt>
                <c:pt idx="340">
                  <c:v>6.6344083813304043E-34</c:v>
                </c:pt>
                <c:pt idx="341">
                  <c:v>3.1189028093718723E-34</c:v>
                </c:pt>
                <c:pt idx="342">
                  <c:v>1.4611842883942814E-34</c:v>
                </c:pt>
                <c:pt idx="343">
                  <c:v>6.8219990966550654E-35</c:v>
                </c:pt>
                <c:pt idx="344">
                  <c:v>3.1741089745620242E-35</c:v>
                </c:pt>
                <c:pt idx="345">
                  <c:v>1.471755000650139E-35</c:v>
                </c:pt>
                <c:pt idx="346">
                  <c:v>6.8006859325582622E-36</c:v>
                </c:pt>
                <c:pt idx="347">
                  <c:v>3.1316515200774886E-36</c:v>
                </c:pt>
                <c:pt idx="348">
                  <c:v>1.4371352809054206E-36</c:v>
                </c:pt>
                <c:pt idx="349">
                  <c:v>6.5724211548865938E-37</c:v>
                </c:pt>
                <c:pt idx="350">
                  <c:v>2.9954124472426641E-37</c:v>
                </c:pt>
                <c:pt idx="351">
                  <c:v>1.3604775732497271E-37</c:v>
                </c:pt>
                <c:pt idx="352">
                  <c:v>6.1578577980009095E-38</c:v>
                </c:pt>
                <c:pt idx="353">
                  <c:v>2.777611079358016E-38</c:v>
                </c:pt>
                <c:pt idx="354">
                  <c:v>1.2485810166308605E-38</c:v>
                </c:pt>
                <c:pt idx="355">
                  <c:v>5.5932667403075233E-39</c:v>
                </c:pt>
                <c:pt idx="356">
                  <c:v>2.4969959976510476E-39</c:v>
                </c:pt>
                <c:pt idx="357">
                  <c:v>1.1108966905830766E-39</c:v>
                </c:pt>
                <c:pt idx="358">
                  <c:v>4.925303661528672E-40</c:v>
                </c:pt>
                <c:pt idx="359">
                  <c:v>2.1761852451716624E-40</c:v>
                </c:pt>
                <c:pt idx="360">
                  <c:v>9.582133628642475E-41</c:v>
                </c:pt>
                <c:pt idx="361">
                  <c:v>4.2046717439648443E-41</c:v>
                </c:pt>
                <c:pt idx="362">
                  <c:v>1.8386771599775549E-41</c:v>
                </c:pt>
                <c:pt idx="363">
                  <c:v>8.0127644841231292E-42</c:v>
                </c:pt>
                <c:pt idx="364">
                  <c:v>3.479868125894088E-42</c:v>
                </c:pt>
                <c:pt idx="365">
                  <c:v>1.5060753690658199E-42</c:v>
                </c:pt>
                <c:pt idx="366">
                  <c:v>6.495822324489243E-43</c:v>
                </c:pt>
                <c:pt idx="367">
                  <c:v>2.792062145718088E-43</c:v>
                </c:pt>
                <c:pt idx="368">
                  <c:v>1.1959679332909561E-43</c:v>
                </c:pt>
                <c:pt idx="369">
                  <c:v>5.1052557338083924E-44</c:v>
                </c:pt>
                <c:pt idx="370">
                  <c:v>2.1717957544367778E-44</c:v>
                </c:pt>
                <c:pt idx="371">
                  <c:v>9.2071235186090488E-45</c:v>
                </c:pt>
                <c:pt idx="372">
                  <c:v>3.8898465640451304E-45</c:v>
                </c:pt>
                <c:pt idx="373">
                  <c:v>1.6377382179949703E-45</c:v>
                </c:pt>
                <c:pt idx="374">
                  <c:v>6.8716338182448759E-46</c:v>
                </c:pt>
                <c:pt idx="375">
                  <c:v>2.8732872426739117E-46</c:v>
                </c:pt>
                <c:pt idx="376">
                  <c:v>1.1972961678633964E-46</c:v>
                </c:pt>
                <c:pt idx="377">
                  <c:v>4.9719602971547487E-47</c:v>
                </c:pt>
                <c:pt idx="378">
                  <c:v>2.0575823370649761E-47</c:v>
                </c:pt>
                <c:pt idx="379">
                  <c:v>8.4857514288268819E-48</c:v>
                </c:pt>
                <c:pt idx="380">
                  <c:v>3.4876018579635336E-48</c:v>
                </c:pt>
                <c:pt idx="381">
                  <c:v>1.4284564566812383E-48</c:v>
                </c:pt>
                <c:pt idx="382">
                  <c:v>5.8305647694732401E-49</c:v>
                </c:pt>
                <c:pt idx="383">
                  <c:v>2.371689077268403E-49</c:v>
                </c:pt>
                <c:pt idx="384">
                  <c:v>9.6140946728710528E-50</c:v>
                </c:pt>
                <c:pt idx="385">
                  <c:v>3.8838508817521697E-50</c:v>
                </c:pt>
                <c:pt idx="386">
                  <c:v>1.5635803767895191E-50</c:v>
                </c:pt>
                <c:pt idx="387">
                  <c:v>6.2730881050797432E-51</c:v>
                </c:pt>
                <c:pt idx="388">
                  <c:v>2.5081070835686242E-51</c:v>
                </c:pt>
                <c:pt idx="389">
                  <c:v>9.9934230775375707E-52</c:v>
                </c:pt>
                <c:pt idx="390">
                  <c:v>3.9681308504381828E-52</c:v>
                </c:pt>
                <c:pt idx="391">
                  <c:v>1.5702225398371051E-52</c:v>
                </c:pt>
                <c:pt idx="392">
                  <c:v>6.1921282282477148E-53</c:v>
                </c:pt>
                <c:pt idx="393">
                  <c:v>2.433448653747067E-53</c:v>
                </c:pt>
                <c:pt idx="394">
                  <c:v>9.5303301191527508E-54</c:v>
                </c:pt>
                <c:pt idx="395">
                  <c:v>3.7196083445462585E-54</c:v>
                </c:pt>
                <c:pt idx="396">
                  <c:v>1.4467383503987683E-54</c:v>
                </c:pt>
                <c:pt idx="397">
                  <c:v>5.6077195555120847E-55</c:v>
                </c:pt>
                <c:pt idx="398">
                  <c:v>2.1661378454755228E-55</c:v>
                </c:pt>
                <c:pt idx="399">
                  <c:v>8.3385282744206163E-56</c:v>
                </c:pt>
                <c:pt idx="400">
                  <c:v>3.198867362363496E-56</c:v>
                </c:pt>
                <c:pt idx="401">
                  <c:v>1.2229440030230725E-56</c:v>
                </c:pt>
                <c:pt idx="402">
                  <c:v>4.6592972939698192E-57</c:v>
                </c:pt>
                <c:pt idx="403">
                  <c:v>1.7690405351704816E-57</c:v>
                </c:pt>
                <c:pt idx="404">
                  <c:v>6.6935830779061149E-58</c:v>
                </c:pt>
                <c:pt idx="405">
                  <c:v>2.5239633448063817E-58</c:v>
                </c:pt>
                <c:pt idx="406">
                  <c:v>9.4844235547586977E-59</c:v>
                </c:pt>
                <c:pt idx="407">
                  <c:v>3.5517496725802058E-59</c:v>
                </c:pt>
                <c:pt idx="408">
                  <c:v>1.325492483742273E-59</c:v>
                </c:pt>
                <c:pt idx="409">
                  <c:v>4.929645634514074E-60</c:v>
                </c:pt>
                <c:pt idx="410">
                  <c:v>1.8270803417439663E-60</c:v>
                </c:pt>
                <c:pt idx="411">
                  <c:v>6.7484354805650981E-61</c:v>
                </c:pt>
                <c:pt idx="412">
                  <c:v>2.4840027193650931E-61</c:v>
                </c:pt>
                <c:pt idx="413">
                  <c:v>9.111807696382072E-62</c:v>
                </c:pt>
                <c:pt idx="414">
                  <c:v>3.3308918779958026E-62</c:v>
                </c:pt>
                <c:pt idx="415">
                  <c:v>1.2134448346419783E-62</c:v>
                </c:pt>
                <c:pt idx="416">
                  <c:v>4.4053767023462567E-63</c:v>
                </c:pt>
                <c:pt idx="417">
                  <c:v>1.5938578133272182E-63</c:v>
                </c:pt>
                <c:pt idx="418">
                  <c:v>5.746714377651178E-64</c:v>
                </c:pt>
                <c:pt idx="419">
                  <c:v>2.0648721214038768E-64</c:v>
                </c:pt>
                <c:pt idx="420">
                  <c:v>7.393842933913211E-65</c:v>
                </c:pt>
                <c:pt idx="421">
                  <c:v>2.6384616876041575E-65</c:v>
                </c:pt>
                <c:pt idx="422">
                  <c:v>9.3828522043224605E-66</c:v>
                </c:pt>
                <c:pt idx="423">
                  <c:v>3.3252359748968086E-66</c:v>
                </c:pt>
                <c:pt idx="424">
                  <c:v>1.1743933324121184E-66</c:v>
                </c:pt>
                <c:pt idx="425">
                  <c:v>4.1334072322550536E-67</c:v>
                </c:pt>
                <c:pt idx="426">
                  <c:v>1.4497940892045077E-67</c:v>
                </c:pt>
                <c:pt idx="427">
                  <c:v>5.0676657966465333E-68</c:v>
                </c:pt>
                <c:pt idx="428">
                  <c:v>1.7652780426255392E-68</c:v>
                </c:pt>
                <c:pt idx="429">
                  <c:v>6.128042716925606E-69</c:v>
                </c:pt>
                <c:pt idx="430">
                  <c:v>2.1199907222244023E-69</c:v>
                </c:pt>
                <c:pt idx="431">
                  <c:v>7.3088600869094476E-70</c:v>
                </c:pt>
                <c:pt idx="432">
                  <c:v>2.5111279842772937E-70</c:v>
                </c:pt>
                <c:pt idx="433">
                  <c:v>8.5978835583639655E-71</c:v>
                </c:pt>
                <c:pt idx="434">
                  <c:v>2.9337140586145059E-71</c:v>
                </c:pt>
                <c:pt idx="435">
                  <c:v>9.9757950144954004E-72</c:v>
                </c:pt>
                <c:pt idx="436">
                  <c:v>3.3804986179261838E-72</c:v>
                </c:pt>
                <c:pt idx="437">
                  <c:v>1.1416093590403624E-72</c:v>
                </c:pt>
                <c:pt idx="438">
                  <c:v>3.842003798953203E-73</c:v>
                </c:pt>
                <c:pt idx="439">
                  <c:v>1.2885508775008424E-73</c:v>
                </c:pt>
                <c:pt idx="440">
                  <c:v>4.3067420801177463E-74</c:v>
                </c:pt>
                <c:pt idx="441">
                  <c:v>1.4344970784970395E-74</c:v>
                </c:pt>
                <c:pt idx="442">
                  <c:v>4.7616117814453195E-75</c:v>
                </c:pt>
                <c:pt idx="443">
                  <c:v>1.5751133474584376E-75</c:v>
                </c:pt>
                <c:pt idx="444">
                  <c:v>5.1924598964565326E-76</c:v>
                </c:pt>
                <c:pt idx="445">
                  <c:v>1.7058388530078242E-76</c:v>
                </c:pt>
                <c:pt idx="446">
                  <c:v>5.5847837897812459E-77</c:v>
                </c:pt>
                <c:pt idx="447">
                  <c:v>1.8221253013292266E-77</c:v>
                </c:pt>
                <c:pt idx="448">
                  <c:v>5.9245262004919609E-78</c:v>
                </c:pt>
                <c:pt idx="449">
                  <c:v>1.9196962737080544E-78</c:v>
                </c:pt>
                <c:pt idx="450">
                  <c:v>6.1989042901575897E-79</c:v>
                </c:pt>
                <c:pt idx="451">
                  <c:v>1.9948068538887054E-79</c:v>
                </c:pt>
                <c:pt idx="452">
                  <c:v>6.3972052369364665E-80</c:v>
                </c:pt>
                <c:pt idx="453">
                  <c:v>2.0444817025334355E-80</c:v>
                </c:pt>
                <c:pt idx="454">
                  <c:v>6.5114795921060124E-81</c:v>
                </c:pt>
                <c:pt idx="455">
                  <c:v>2.0667105243473683E-81</c:v>
                </c:pt>
                <c:pt idx="456">
                  <c:v>6.5370699169201354E-82</c:v>
                </c:pt>
                <c:pt idx="457">
                  <c:v>2.0605830379319391E-82</c:v>
                </c:pt>
                <c:pt idx="458">
                  <c:v>6.4729257114517867E-83</c:v>
                </c:pt>
                <c:pt idx="459">
                  <c:v>2.0263508203970774E-83</c:v>
                </c:pt>
                <c:pt idx="460">
                  <c:v>6.3216749597149207E-84</c:v>
                </c:pt>
                <c:pt idx="461">
                  <c:v>1.9654101708365661E-84</c:v>
                </c:pt>
                <c:pt idx="462">
                  <c:v>6.0894454998030574E-85</c:v>
                </c:pt>
                <c:pt idx="463">
                  <c:v>1.8802076194395198E-85</c:v>
                </c:pt>
                <c:pt idx="464">
                  <c:v>5.7854531402721507E-86</c:v>
                </c:pt>
                <c:pt idx="465">
                  <c:v>1.7740769937843301E-86</c:v>
                </c:pt>
                <c:pt idx="466">
                  <c:v>5.4213951049215514E-87</c:v>
                </c:pt>
                <c:pt idx="467">
                  <c:v>1.651023163071556E-87</c:v>
                </c:pt>
                <c:pt idx="468">
                  <c:v>5.0107044227778661E-88</c:v>
                </c:pt>
                <c:pt idx="469">
                  <c:v>1.5154719942061603E-88</c:v>
                </c:pt>
                <c:pt idx="470">
                  <c:v>4.5677313904487255E-89</c:v>
                </c:pt>
                <c:pt idx="471">
                  <c:v>1.3720082107606415E-89</c:v>
                </c:pt>
                <c:pt idx="472">
                  <c:v>4.1069212517212539E-90</c:v>
                </c:pt>
                <c:pt idx="473">
                  <c:v>1.2251226025321136E-90</c:v>
                </c:pt>
                <c:pt idx="474">
                  <c:v>3.6420528262082523E-91</c:v>
                </c:pt>
                <c:pt idx="475">
                  <c:v>1.0789875679394342E-91</c:v>
                </c:pt>
                <c:pt idx="476">
                  <c:v>3.185592003174653E-92</c:v>
                </c:pt>
                <c:pt idx="477">
                  <c:v>9.3727573934499608E-93</c:v>
                </c:pt>
                <c:pt idx="478">
                  <c:v>2.748198579248095E-93</c:v>
                </c:pt>
                <c:pt idx="479">
                  <c:v>8.0303108573439796E-94</c:v>
                </c:pt>
                <c:pt idx="480">
                  <c:v>2.3384070710329034E-94</c:v>
                </c:pt>
                <c:pt idx="481">
                  <c:v>6.7859614081389387E-95</c:v>
                </c:pt>
                <c:pt idx="482">
                  <c:v>1.9624841913038592E-95</c:v>
                </c:pt>
                <c:pt idx="483">
                  <c:v>5.655935656297146E-96</c:v>
                </c:pt>
                <c:pt idx="484">
                  <c:v>1.6244496876121788E-96</c:v>
                </c:pt>
                <c:pt idx="485">
                  <c:v>4.6495570553710481E-97</c:v>
                </c:pt>
                <c:pt idx="486">
                  <c:v>1.326234769326176E-97</c:v>
                </c:pt>
                <c:pt idx="487">
                  <c:v>3.7699253371046341E-98</c:v>
                </c:pt>
                <c:pt idx="488">
                  <c:v>1.0679442960357053E-98</c:v>
                </c:pt>
                <c:pt idx="489">
                  <c:v>3.0148656487361877E-99</c:v>
                </c:pt>
                <c:pt idx="490">
                  <c:v>8.4818548887995867E-100</c:v>
                </c:pt>
                <c:pt idx="491">
                  <c:v>2.3780294261400866E-100</c:v>
                </c:pt>
                <c:pt idx="492">
                  <c:v>6.6442677035204554E-101</c:v>
                </c:pt>
                <c:pt idx="493">
                  <c:v>1.850037500856648E-101</c:v>
                </c:pt>
                <c:pt idx="494">
                  <c:v>5.133545941028558E-102</c:v>
                </c:pt>
                <c:pt idx="495">
                  <c:v>1.4195735073621503E-102</c:v>
                </c:pt>
                <c:pt idx="496">
                  <c:v>3.9120268801128188E-103</c:v>
                </c:pt>
                <c:pt idx="497">
                  <c:v>1.0743586536935695E-103</c:v>
                </c:pt>
                <c:pt idx="498">
                  <c:v>2.9403582936327683E-104</c:v>
                </c:pt>
                <c:pt idx="499">
                  <c:v>8.0196374161306711E-105</c:v>
                </c:pt>
                <c:pt idx="500">
                  <c:v>2.1797803056472908E-105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Carbon!$G$15:$G$1116</c:f>
              <c:numCache>
                <c:formatCode>General</c:formatCode>
                <c:ptCount val="1102"/>
                <c:pt idx="0">
                  <c:v>8.9846581605200678E-17</c:v>
                </c:pt>
                <c:pt idx="1">
                  <c:v>1.5473285432367487E-16</c:v>
                </c:pt>
                <c:pt idx="2">
                  <c:v>2.6556267057440821E-16</c:v>
                </c:pt>
                <c:pt idx="3">
                  <c:v>4.5420826172501531E-16</c:v>
                </c:pt>
                <c:pt idx="4">
                  <c:v>7.7418819208895741E-16</c:v>
                </c:pt>
                <c:pt idx="5">
                  <c:v>1.3150478892353324E-15</c:v>
                </c:pt>
                <c:pt idx="6">
                  <c:v>2.2260766054080918E-15</c:v>
                </c:pt>
                <c:pt idx="7">
                  <c:v>3.7552785289586981E-15</c:v>
                </c:pt>
                <c:pt idx="8">
                  <c:v>6.3131733481139466E-15</c:v>
                </c:pt>
                <c:pt idx="9">
                  <c:v>1.0576860741486254E-14</c:v>
                </c:pt>
                <c:pt idx="10">
                  <c:v>1.7659132691003179E-14</c:v>
                </c:pt>
                <c:pt idx="11">
                  <c:v>2.9382278104981221E-14</c:v>
                </c:pt>
                <c:pt idx="12">
                  <c:v>4.8719752329672236E-14</c:v>
                </c:pt>
                <c:pt idx="13">
                  <c:v>8.05059891343406E-14</c:v>
                </c:pt>
                <c:pt idx="14">
                  <c:v>1.3257291951995715E-13</c:v>
                </c:pt>
                <c:pt idx="15">
                  <c:v>2.1756296164313941E-13</c:v>
                </c:pt>
                <c:pt idx="16">
                  <c:v>3.5581038162784942E-13</c:v>
                </c:pt>
                <c:pt idx="17">
                  <c:v>5.7990356756411898E-13</c:v>
                </c:pt>
                <c:pt idx="18">
                  <c:v>9.4188191295894561E-13</c:v>
                </c:pt>
                <c:pt idx="19">
                  <c:v>1.5245463954072012E-12</c:v>
                </c:pt>
                <c:pt idx="20">
                  <c:v>2.4591688293891044E-12</c:v>
                </c:pt>
                <c:pt idx="21">
                  <c:v>3.9531159864899981E-12</c:v>
                </c:pt>
                <c:pt idx="22">
                  <c:v>6.3327782386038214E-12</c:v>
                </c:pt>
                <c:pt idx="23">
                  <c:v>1.0110031645842807E-11</c:v>
                </c:pt>
                <c:pt idx="24">
                  <c:v>1.6084748010430164E-11</c:v>
                </c:pt>
                <c:pt idx="25">
                  <c:v>2.5502309939330895E-11</c:v>
                </c:pt>
                <c:pt idx="26">
                  <c:v>4.0294733643674551E-11</c:v>
                </c:pt>
                <c:pt idx="27">
                  <c:v>6.3448384794191392E-11</c:v>
                </c:pt>
                <c:pt idx="28">
                  <c:v>9.956263081521031E-11</c:v>
                </c:pt>
                <c:pt idx="29">
                  <c:v>1.556953594348245E-10</c:v>
                </c:pt>
                <c:pt idx="30">
                  <c:v>2.4263781406327114E-10</c:v>
                </c:pt>
                <c:pt idx="31">
                  <c:v>3.7682942937074709E-10</c:v>
                </c:pt>
                <c:pt idx="32">
                  <c:v>5.8322301311641665E-10</c:v>
                </c:pt>
                <c:pt idx="33">
                  <c:v>8.9955558336402247E-10</c:v>
                </c:pt>
                <c:pt idx="34">
                  <c:v>1.3826901414346955E-9</c:v>
                </c:pt>
                <c:pt idx="35">
                  <c:v>2.1179965133564407E-9</c:v>
                </c:pt>
                <c:pt idx="36">
                  <c:v>3.233174366787145E-9</c:v>
                </c:pt>
                <c:pt idx="37">
                  <c:v>4.9185435913616008E-9</c:v>
                </c:pt>
                <c:pt idx="38">
                  <c:v>7.4567131068144625E-9</c:v>
                </c:pt>
                <c:pt idx="39">
                  <c:v>1.1265795284026595E-8</c:v>
                </c:pt>
                <c:pt idx="40">
                  <c:v>1.6962106586135977E-8</c:v>
                </c:pt>
                <c:pt idx="41">
                  <c:v>2.5450787931788003E-8</c:v>
                </c:pt>
                <c:pt idx="42">
                  <c:v>3.8056267243659611E-8</c:v>
                </c:pt>
                <c:pt idx="43">
                  <c:v>5.6709348215357856E-8</c:v>
                </c:pt>
                <c:pt idx="44">
                  <c:v>8.421445356468868E-8</c:v>
                </c:pt>
                <c:pt idx="45">
                  <c:v>1.2462986537602319E-7</c:v>
                </c:pt>
                <c:pt idx="46">
                  <c:v>1.8380661131810981E-7</c:v>
                </c:pt>
                <c:pt idx="47">
                  <c:v>2.7014917311679381E-7</c:v>
                </c:pt>
                <c:pt idx="48">
                  <c:v>3.9568507419147629E-7</c:v>
                </c:pt>
                <c:pt idx="49">
                  <c:v>5.775627901897592E-7</c:v>
                </c:pt>
                <c:pt idx="50">
                  <c:v>8.401411460312249E-7</c:v>
                </c:pt>
                <c:pt idx="51">
                  <c:v>1.2178921061453777E-6</c:v>
                </c:pt>
                <c:pt idx="52">
                  <c:v>1.7594174212441814E-6</c:v>
                </c:pt>
                <c:pt idx="53">
                  <c:v>2.532984148082973E-6</c:v>
                </c:pt>
                <c:pt idx="54">
                  <c:v>3.6341225416935866E-6</c:v>
                </c:pt>
                <c:pt idx="55">
                  <c:v>5.1960123515819585E-6</c:v>
                </c:pt>
                <c:pt idx="56">
                  <c:v>7.4036229615540378E-6</c:v>
                </c:pt>
                <c:pt idx="57">
                  <c:v>1.0512885254103074E-5</c:v>
                </c:pt>
                <c:pt idx="58">
                  <c:v>1.4876578778079507E-5</c:v>
                </c:pt>
                <c:pt idx="59">
                  <c:v>2.0979141886299649E-5</c:v>
                </c:pt>
                <c:pt idx="60">
                  <c:v>2.9483286023514222E-5</c:v>
                </c:pt>
                <c:pt idx="61">
                  <c:v>4.1292156315109847E-5</c:v>
                </c:pt>
                <c:pt idx="62">
                  <c:v>5.7631875301968938E-5</c:v>
                </c:pt>
                <c:pt idx="63">
                  <c:v>8.0160690923270154E-5</c:v>
                </c:pt>
                <c:pt idx="64">
                  <c:v>1.1111269050743925E-4</c:v>
                </c:pt>
                <c:pt idx="65">
                  <c:v>1.5348621889771201E-4</c:v>
                </c:pt>
                <c:pt idx="66">
                  <c:v>2.1128984413688252E-4</c:v>
                </c:pt>
                <c:pt idx="67">
                  <c:v>2.8986205687861542E-4</c:v>
                </c:pt>
                <c:pt idx="68">
                  <c:v>3.9628499478830788E-4</c:v>
                </c:pt>
                <c:pt idx="69">
                  <c:v>5.3991749279051326E-4</c:v>
                </c:pt>
                <c:pt idx="70">
                  <c:v>7.3307883371007306E-4</c:v>
                </c:pt>
                <c:pt idx="71">
                  <c:v>9.9192188820569258E-4</c:v>
                </c:pt>
                <c:pt idx="72">
                  <c:v>1.3375430800244973E-3</c:v>
                </c:pt>
                <c:pt idx="73">
                  <c:v>1.7973869972190066E-3</c:v>
                </c:pt>
                <c:pt idx="74">
                  <c:v>2.4070157051719978E-3</c:v>
                </c:pt>
                <c:pt idx="75">
                  <c:v>3.2123271179489844E-3</c:v>
                </c:pt>
                <c:pt idx="76">
                  <c:v>4.2723233585266968E-3</c:v>
                </c:pt>
                <c:pt idx="77">
                  <c:v>5.6625490754458E-3</c:v>
                </c:pt>
                <c:pt idx="78">
                  <c:v>7.4793413396514394E-3</c:v>
                </c:pt>
                <c:pt idx="79">
                  <c:v>9.8450571250280564E-3</c:v>
                </c:pt>
                <c:pt idx="80">
                  <c:v>1.2914471513203086E-2</c:v>
                </c:pt>
                <c:pt idx="81">
                  <c:v>1.6882569587630916E-2</c:v>
                </c:pt>
                <c:pt idx="82">
                  <c:v>2.1993987302209909E-2</c:v>
                </c:pt>
                <c:pt idx="83">
                  <c:v>2.855439106736286E-2</c:v>
                </c:pt>
                <c:pt idx="84">
                  <c:v>3.6944121841726768E-2</c:v>
                </c:pt>
                <c:pt idx="85">
                  <c:v>4.7634466362302286E-2</c:v>
                </c:pt>
                <c:pt idx="86">
                  <c:v>6.1206954733743567E-2</c:v>
                </c:pt>
                <c:pt idx="87">
                  <c:v>7.8376118560345792E-2</c:v>
                </c:pt>
                <c:pt idx="88">
                  <c:v>0.100016175430338</c:v>
                </c:pt>
                <c:pt idx="89">
                  <c:v>0.12719213177447028</c:v>
                </c:pt>
                <c:pt idx="90">
                  <c:v>0.16119581444333256</c:v>
                </c:pt>
                <c:pt idx="91">
                  <c:v>0.20358734892173169</c:v>
                </c:pt>
                <c:pt idx="92">
                  <c:v>0.25624259567317431</c:v>
                </c:pt>
                <c:pt idx="93">
                  <c:v>0.32140703207927174</c:v>
                </c:pt>
                <c:pt idx="94">
                  <c:v>0.40175652192786149</c:v>
                </c:pt>
                <c:pt idx="95">
                  <c:v>0.50046534329054437</c:v>
                </c:pt>
                <c:pt idx="96">
                  <c:v>0.62128174474662445</c:v>
                </c:pt>
                <c:pt idx="97">
                  <c:v>0.76861116512666794</c:v>
                </c:pt>
                <c:pt idx="98">
                  <c:v>0.94760707938999478</c:v>
                </c:pt>
                <c:pt idx="99">
                  <c:v>1.1642692195721738</c:v>
                </c:pt>
                <c:pt idx="100">
                  <c:v>1.425548662295075</c:v>
                </c:pt>
                <c:pt idx="101">
                  <c:v>1.7394589714468107</c:v>
                </c:pt>
                <c:pt idx="102">
                  <c:v>2.115192236370925</c:v>
                </c:pt>
                <c:pt idx="103">
                  <c:v>2.563238453225122</c:v>
                </c:pt>
                <c:pt idx="104">
                  <c:v>3.0955062640483888</c:v>
                </c:pt>
                <c:pt idx="105">
                  <c:v>3.7254425998861205</c:v>
                </c:pt>
                <c:pt idx="106">
                  <c:v>4.4681482797193244</c:v>
                </c:pt>
                <c:pt idx="107">
                  <c:v>5.3404861068566882</c:v>
                </c:pt>
                <c:pt idx="108">
                  <c:v>6.3611774931948233</c:v>
                </c:pt>
                <c:pt idx="109">
                  <c:v>7.5508831463084567</c:v>
                </c:pt>
                <c:pt idx="110">
                  <c:v>8.9322628945563682</c:v>
                </c:pt>
                <c:pt idx="111">
                  <c:v>10.530009324159492</c:v>
                </c:pt>
                <c:pt idx="112">
                  <c:v>12.370849583835289</c:v>
                </c:pt>
                <c:pt idx="113">
                  <c:v>14.483509503905424</c:v>
                </c:pt>
                <c:pt idx="114">
                  <c:v>16.898634104803286</c:v>
                </c:pt>
                <c:pt idx="115">
                  <c:v>19.64865866150021</c:v>
                </c:pt>
                <c:pt idx="116">
                  <c:v>22.767624771995447</c:v>
                </c:pt>
                <c:pt idx="117">
                  <c:v>26.290936371979797</c:v>
                </c:pt>
                <c:pt idx="118">
                  <c:v>30.255051364376417</c:v>
                </c:pt>
                <c:pt idx="119">
                  <c:v>34.697105505109782</c:v>
                </c:pt>
                <c:pt idx="120">
                  <c:v>39.654466411973758</c:v>
                </c:pt>
                <c:pt idx="121">
                  <c:v>45.164217041842953</c:v>
                </c:pt>
                <c:pt idx="122">
                  <c:v>51.26256970125705</c:v>
                </c:pt>
                <c:pt idx="123">
                  <c:v>57.984213593792305</c:v>
                </c:pt>
                <c:pt idx="124">
                  <c:v>65.361601039443499</c:v>
                </c:pt>
                <c:pt idx="125">
                  <c:v>73.424179770834328</c:v>
                </c:pt>
                <c:pt idx="126">
                  <c:v>82.197581076241448</c:v>
                </c:pt>
                <c:pt idx="127">
                  <c:v>91.702775944638105</c:v>
                </c:pt>
                <c:pt idx="128">
                  <c:v>101.95521370441634</c:v>
                </c:pt>
                <c:pt idx="129">
                  <c:v>112.96395984763423</c:v>
                </c:pt>
                <c:pt idx="130">
                  <c:v>124.73085171116722</c:v>
                </c:pt>
                <c:pt idx="131">
                  <c:v>137.24969235226675</c:v>
                </c:pt>
                <c:pt idx="132">
                  <c:v>150.5055042184172</c:v>
                </c:pt>
                <c:pt idx="133">
                  <c:v>164.47386498833731</c:v>
                </c:pt>
                <c:pt idx="134">
                  <c:v>179.12034817037338</c:v>
                </c:pt>
                <c:pt idx="135">
                  <c:v>194.40009062732554</c:v>
                </c:pt>
                <c:pt idx="136">
                  <c:v>210.2575081014638</c:v>
                </c:pt>
                <c:pt idx="137">
                  <c:v>226.62617801097153</c:v>
                </c:pt>
                <c:pt idx="138">
                  <c:v>243.42890627781142</c:v>
                </c:pt>
                <c:pt idx="139">
                  <c:v>260.57799173904908</c:v>
                </c:pt>
                <c:pt idx="140">
                  <c:v>277.97569784122743</c:v>
                </c:pt>
                <c:pt idx="141">
                  <c:v>295.51493688823729</c:v>
                </c:pt>
                <c:pt idx="142">
                  <c:v>313.08016720503775</c:v>
                </c:pt>
                <c:pt idx="143">
                  <c:v>330.54849831957785</c:v>
                </c:pt>
                <c:pt idx="144">
                  <c:v>347.79099379174619</c:v>
                </c:pt>
                <c:pt idx="145">
                  <c:v>364.67415578849773</c:v>
                </c:pt>
                <c:pt idx="146">
                  <c:v>381.06157011120092</c:v>
                </c:pt>
                <c:pt idx="147">
                  <c:v>396.81568526637994</c:v>
                </c:pt>
                <c:pt idx="148">
                  <c:v>411.79969455215314</c:v>
                </c:pt>
                <c:pt idx="149">
                  <c:v>425.8794861501849</c:v>
                </c:pt>
                <c:pt idx="150">
                  <c:v>438.92562303996351</c:v>
                </c:pt>
                <c:pt idx="151">
                  <c:v>450.8153123128908</c:v>
                </c:pt>
                <c:pt idx="152">
                  <c:v>461.43432227290413</c:v>
                </c:pt>
                <c:pt idx="153">
                  <c:v>470.67880563837724</c:v>
                </c:pt>
                <c:pt idx="154">
                  <c:v>478.45698824613737</c:v>
                </c:pt>
                <c:pt idx="155">
                  <c:v>484.69068490478622</c:v>
                </c:pt>
                <c:pt idx="156">
                  <c:v>489.31660740540281</c:v>
                </c:pt>
                <c:pt idx="157">
                  <c:v>492.28743409743879</c:v>
                </c:pt>
                <c:pt idx="158">
                  <c:v>493.57261575483415</c:v>
                </c:pt>
                <c:pt idx="159">
                  <c:v>493.15889854163129</c:v>
                </c:pt>
                <c:pt idx="160">
                  <c:v>491.05055155811186</c:v>
                </c:pt>
                <c:pt idx="161">
                  <c:v>487.26929350436018</c:v>
                </c:pt>
                <c:pt idx="162">
                  <c:v>481.85392022308429</c:v>
                </c:pt>
                <c:pt idx="163">
                  <c:v>474.85964205352724</c:v>
                </c:pt>
                <c:pt idx="164">
                  <c:v>466.35714682398657</c:v>
                </c:pt>
                <c:pt idx="165">
                  <c:v>456.43141071974719</c:v>
                </c:pt>
                <c:pt idx="166">
                  <c:v>445.18028499468198</c:v>
                </c:pt>
                <c:pt idx="167">
                  <c:v>432.71289138543364</c:v>
                </c:pt>
                <c:pt idx="168">
                  <c:v>419.14786298777602</c:v>
                </c:pt>
                <c:pt idx="169">
                  <c:v>404.61147018721965</c:v>
                </c:pt>
                <c:pt idx="170">
                  <c:v>389.23567291551365</c:v>
                </c:pt>
                <c:pt idx="171">
                  <c:v>373.15614102782007</c:v>
                </c:pt>
                <c:pt idx="172">
                  <c:v>356.51028396916905</c:v>
                </c:pt>
                <c:pt idx="173">
                  <c:v>339.43532918833409</c:v>
                </c:pt>
                <c:pt idx="174">
                  <c:v>322.06648604698336</c:v>
                </c:pt>
                <c:pt idx="175">
                  <c:v>304.53522838722847</c:v>
                </c:pt>
                <c:pt idx="176">
                  <c:v>286.96772460766203</c:v>
                </c:pt>
                <c:pt idx="177">
                  <c:v>269.48343921521956</c:v>
                </c:pt>
                <c:pt idx="178">
                  <c:v>252.19392455037919</c:v>
                </c:pt>
                <c:pt idx="179">
                  <c:v>235.20181589733585</c:v>
                </c:pt>
                <c:pt idx="180">
                  <c:v>218.6000376700824</c:v>
                </c:pt>
                <c:pt idx="181">
                  <c:v>202.47122297708191</c:v>
                </c:pt>
                <c:pt idx="182">
                  <c:v>186.88734375939976</c:v>
                </c:pt>
                <c:pt idx="183">
                  <c:v>171.90954401113831</c:v>
                </c:pt>
                <c:pt idx="184">
                  <c:v>157.58816442989436</c:v>
                </c:pt>
                <c:pt idx="185">
                  <c:v>143.96294329926022</c:v>
                </c:pt>
                <c:pt idx="186">
                  <c:v>131.06337553372387</c:v>
                </c:pt>
                <c:pt idx="187">
                  <c:v>118.9092096472868</c:v>
                </c:pt>
                <c:pt idx="188">
                  <c:v>107.51106095188774</c:v>
                </c:pt>
                <c:pt idx="189">
                  <c:v>96.871118534068259</c:v>
                </c:pt>
                <c:pt idx="190">
                  <c:v>86.983923446417066</c:v>
                </c:pt>
                <c:pt idx="191">
                  <c:v>77.837196052628869</c:v>
                </c:pt>
                <c:pt idx="192">
                  <c:v>69.412691482997076</c:v>
                </c:pt>
                <c:pt idx="193">
                  <c:v>61.687063629978915</c:v>
                </c:pt>
                <c:pt idx="194">
                  <c:v>54.632719941692557</c:v>
                </c:pt>
                <c:pt idx="195">
                  <c:v>48.218651370683972</c:v>
                </c:pt>
                <c:pt idx="196">
                  <c:v>42.411224111803641</c:v>
                </c:pt>
                <c:pt idx="197">
                  <c:v>37.174922133388606</c:v>
                </c:pt>
                <c:pt idx="198">
                  <c:v>32.473031890235944</c:v>
                </c:pt>
                <c:pt idx="199">
                  <c:v>28.268262932810167</c:v>
                </c:pt>
                <c:pt idx="200">
                  <c:v>24.523300336748978</c:v>
                </c:pt>
                <c:pt idx="201">
                  <c:v>21.201286917813842</c:v>
                </c:pt>
                <c:pt idx="202">
                  <c:v>18.266235033625186</c:v>
                </c:pt>
                <c:pt idx="203">
                  <c:v>15.683369377726756</c:v>
                </c:pt>
                <c:pt idx="204">
                  <c:v>13.419403527071355</c:v>
                </c:pt>
                <c:pt idx="205">
                  <c:v>11.44275410660253</c:v>
                </c:pt>
                <c:pt idx="206">
                  <c:v>9.7236972857711965</c:v>
                </c:pt>
                <c:pt idx="207">
                  <c:v>8.2344729331943238</c:v>
                </c:pt>
                <c:pt idx="208">
                  <c:v>6.9493421437277609</c:v>
                </c:pt>
                <c:pt idx="209">
                  <c:v>5.8446040380117807</c:v>
                </c:pt>
                <c:pt idx="210">
                  <c:v>4.8985777433394864</c:v>
                </c:pt>
                <c:pt idx="211">
                  <c:v>4.0915553229670802</c:v>
                </c:pt>
                <c:pt idx="212">
                  <c:v>3.4057311549627323</c:v>
                </c:pt>
                <c:pt idx="213">
                  <c:v>2.8251129004779139</c:v>
                </c:pt>
                <c:pt idx="214">
                  <c:v>2.3354187681421408</c:v>
                </c:pt>
                <c:pt idx="215">
                  <c:v>1.9239653017227691</c:v>
                </c:pt>
                <c:pt idx="216">
                  <c:v>1.5795494126092526</c:v>
                </c:pt>
                <c:pt idx="217">
                  <c:v>1.2923278661281226</c:v>
                </c:pt>
                <c:pt idx="218">
                  <c:v>1.0536969265193676</c:v>
                </c:pt>
                <c:pt idx="219">
                  <c:v>0.85617438245363109</c:v>
                </c:pt>
                <c:pt idx="220">
                  <c:v>0.69328572297186086</c:v>
                </c:pt>
                <c:pt idx="221">
                  <c:v>0.55945581970685987</c:v>
                </c:pt>
                <c:pt idx="222">
                  <c:v>0.44990709991884359</c:v>
                </c:pt>
                <c:pt idx="223">
                  <c:v>0.36056486857648606</c:v>
                </c:pt>
                <c:pt idx="224">
                  <c:v>0.28797015710378598</c:v>
                </c:pt>
                <c:pt idx="225">
                  <c:v>0.22920024053512317</c:v>
                </c:pt>
                <c:pt idx="226">
                  <c:v>0.18179677152493887</c:v>
                </c:pt>
                <c:pt idx="227">
                  <c:v>0.14370132595755247</c:v>
                </c:pt>
                <c:pt idx="228">
                  <c:v>0.11319803711197154</c:v>
                </c:pt>
                <c:pt idx="229">
                  <c:v>8.8862909468903517E-2</c:v>
                </c:pt>
                <c:pt idx="230">
                  <c:v>6.9519345118238443E-2</c:v>
                </c:pt>
                <c:pt idx="231">
                  <c:v>5.41993811672166E-2</c:v>
                </c:pt>
                <c:pt idx="232">
                  <c:v>4.2110121561898299E-2</c:v>
                </c:pt>
                <c:pt idx="233">
                  <c:v>3.2604847553707912E-2</c:v>
                </c:pt>
                <c:pt idx="234">
                  <c:v>2.5158304222898609E-2</c:v>
                </c:pt>
                <c:pt idx="235">
                  <c:v>1.9345682976437104E-2</c:v>
                </c:pt>
                <c:pt idx="236">
                  <c:v>1.4824849062560097E-2</c:v>
                </c:pt>
                <c:pt idx="237">
                  <c:v>1.1321396633967166E-2</c:v>
                </c:pt>
                <c:pt idx="238">
                  <c:v>8.6161498356521725E-3</c:v>
                </c:pt>
                <c:pt idx="239">
                  <c:v>6.5347652578901707E-3</c:v>
                </c:pt>
                <c:pt idx="240">
                  <c:v>4.9391276644713353E-3</c:v>
                </c:pt>
                <c:pt idx="241">
                  <c:v>3.7202662617403285E-3</c:v>
                </c:pt>
                <c:pt idx="242">
                  <c:v>2.7925522473227962E-3</c:v>
                </c:pt>
                <c:pt idx="243">
                  <c:v>2.0889695164722521E-3</c:v>
                </c:pt>
                <c:pt idx="244">
                  <c:v>1.5572789363489747E-3</c:v>
                </c:pt>
                <c:pt idx="245">
                  <c:v>1.1569223948422877E-3</c:v>
                </c:pt>
                <c:pt idx="246">
                  <c:v>8.5653587588508718E-4</c:v>
                </c:pt>
                <c:pt idx="247">
                  <c:v>6.3196117780195795E-4</c:v>
                </c:pt>
                <c:pt idx="248">
                  <c:v>4.6466370745371787E-4</c:v>
                </c:pt>
                <c:pt idx="249">
                  <c:v>3.4047922544182057E-4</c:v>
                </c:pt>
                <c:pt idx="250">
                  <c:v>2.4862568632642287E-4</c:v>
                </c:pt>
                <c:pt idx="251">
                  <c:v>1.8092762541460251E-4</c:v>
                </c:pt>
                <c:pt idx="252">
                  <c:v>1.3121010508038091E-4</c:v>
                </c:pt>
                <c:pt idx="253">
                  <c:v>9.4827258461769218E-5</c:v>
                </c:pt>
                <c:pt idx="254">
                  <c:v>6.8297155811132687E-5</c:v>
                </c:pt>
                <c:pt idx="255">
                  <c:v>4.902025352717081E-5</c:v>
                </c:pt>
                <c:pt idx="256">
                  <c:v>3.5063236383392033E-5</c:v>
                </c:pt>
                <c:pt idx="257">
                  <c:v>2.4993780861374069E-5</c:v>
                </c:pt>
                <c:pt idx="258">
                  <c:v>1.7754785405095225E-5</c:v>
                </c:pt>
                <c:pt idx="259">
                  <c:v>1.2569048700369359E-5</c:v>
                </c:pt>
                <c:pt idx="260">
                  <c:v>8.8673306307808426E-6</c:v>
                </c:pt>
                <c:pt idx="261">
                  <c:v>6.2342886549519552E-6</c:v>
                </c:pt>
                <c:pt idx="262">
                  <c:v>4.368018037613016E-6</c:v>
                </c:pt>
                <c:pt idx="263">
                  <c:v>3.0498989546627741E-6</c:v>
                </c:pt>
                <c:pt idx="264">
                  <c:v>2.1222179851458122E-6</c:v>
                </c:pt>
                <c:pt idx="265">
                  <c:v>1.471627998748884E-6</c:v>
                </c:pt>
                <c:pt idx="266">
                  <c:v>1.0169734263469239E-6</c:v>
                </c:pt>
                <c:pt idx="267">
                  <c:v>7.0036539492852179E-7</c:v>
                </c:pt>
                <c:pt idx="268">
                  <c:v>4.806658476060292E-7</c:v>
                </c:pt>
                <c:pt idx="269">
                  <c:v>3.287496986806303E-7</c:v>
                </c:pt>
                <c:pt idx="270">
                  <c:v>2.2407374510698892E-7</c:v>
                </c:pt>
                <c:pt idx="271">
                  <c:v>1.522019070247888E-7</c:v>
                </c:pt>
                <c:pt idx="272">
                  <c:v>1.0302739682588098E-7</c:v>
                </c:pt>
                <c:pt idx="273">
                  <c:v>6.9500650764879694E-8</c:v>
                </c:pt>
                <c:pt idx="274">
                  <c:v>4.6722764052192117E-8</c:v>
                </c:pt>
                <c:pt idx="275">
                  <c:v>3.1301971721371777E-8</c:v>
                </c:pt>
                <c:pt idx="276">
                  <c:v>2.0898656802092271E-8</c:v>
                </c:pt>
                <c:pt idx="277">
                  <c:v>1.3904922254458552E-8</c:v>
                </c:pt>
                <c:pt idx="278">
                  <c:v>9.2198162889770195E-9</c:v>
                </c:pt>
                <c:pt idx="279">
                  <c:v>6.0922747608162145E-9</c:v>
                </c:pt>
                <c:pt idx="280">
                  <c:v>4.0118086235565669E-9</c:v>
                </c:pt>
                <c:pt idx="281">
                  <c:v>2.6327186202135884E-9</c:v>
                </c:pt>
                <c:pt idx="282">
                  <c:v>1.7217583353470775E-9</c:v>
                </c:pt>
                <c:pt idx="283">
                  <c:v>1.1221307275565336E-9</c:v>
                </c:pt>
                <c:pt idx="284">
                  <c:v>7.2881655209624598E-10</c:v>
                </c:pt>
                <c:pt idx="285">
                  <c:v>4.7173327484346268E-10</c:v>
                </c:pt>
                <c:pt idx="286">
                  <c:v>3.0428343270191328E-10</c:v>
                </c:pt>
                <c:pt idx="287">
                  <c:v>1.9559764172992824E-10</c:v>
                </c:pt>
                <c:pt idx="288">
                  <c:v>1.2530039303049366E-10</c:v>
                </c:pt>
                <c:pt idx="289">
                  <c:v>7.9991670019831908E-11</c:v>
                </c:pt>
                <c:pt idx="290">
                  <c:v>5.0890955620998323E-11</c:v>
                </c:pt>
                <c:pt idx="291">
                  <c:v>3.2265615928755042E-11</c:v>
                </c:pt>
                <c:pt idx="292">
                  <c:v>2.0386507223288779E-11</c:v>
                </c:pt>
                <c:pt idx="293">
                  <c:v>1.283657618069034E-11</c:v>
                </c:pt>
                <c:pt idx="294">
                  <c:v>8.0548803068001988E-12</c:v>
                </c:pt>
                <c:pt idx="295">
                  <c:v>5.0370062730191149E-12</c:v>
                </c:pt>
                <c:pt idx="296">
                  <c:v>3.1389861809633348E-12</c:v>
                </c:pt>
                <c:pt idx="297">
                  <c:v>1.9494397956628102E-12</c:v>
                </c:pt>
                <c:pt idx="298">
                  <c:v>1.2065178812899314E-12</c:v>
                </c:pt>
                <c:pt idx="299">
                  <c:v>7.4415123996662464E-13</c:v>
                </c:pt>
                <c:pt idx="300">
                  <c:v>4.5739579571960322E-13</c:v>
                </c:pt>
                <c:pt idx="301">
                  <c:v>2.8017323105804124E-13</c:v>
                </c:pt>
                <c:pt idx="302">
                  <c:v>1.7102697742527662E-13</c:v>
                </c:pt>
                <c:pt idx="303">
                  <c:v>1.0404138238586573E-13</c:v>
                </c:pt>
                <c:pt idx="304">
                  <c:v>6.3074108252317875E-14</c:v>
                </c:pt>
                <c:pt idx="305">
                  <c:v>3.8106550394399394E-14</c:v>
                </c:pt>
                <c:pt idx="306">
                  <c:v>2.2943077089085361E-14</c:v>
                </c:pt>
                <c:pt idx="307">
                  <c:v>1.3765982224376537E-14</c:v>
                </c:pt>
                <c:pt idx="308">
                  <c:v>8.2312587909767587E-15</c:v>
                </c:pt>
                <c:pt idx="309">
                  <c:v>4.9048848883665776E-15</c:v>
                </c:pt>
                <c:pt idx="310">
                  <c:v>2.9126942231657138E-15</c:v>
                </c:pt>
                <c:pt idx="311">
                  <c:v>1.7237111109678037E-15</c:v>
                </c:pt>
                <c:pt idx="312">
                  <c:v>1.0165706793939865E-15</c:v>
                </c:pt>
                <c:pt idx="313">
                  <c:v>5.9746736651310701E-16</c:v>
                </c:pt>
                <c:pt idx="314">
                  <c:v>3.4994058279885524E-16</c:v>
                </c:pt>
                <c:pt idx="315">
                  <c:v>2.0425746795473466E-16</c:v>
                </c:pt>
                <c:pt idx="316">
                  <c:v>1.188133082948438E-16</c:v>
                </c:pt>
                <c:pt idx="317">
                  <c:v>6.8874069609923584E-17</c:v>
                </c:pt>
                <c:pt idx="318">
                  <c:v>3.978779881530321E-17</c:v>
                </c:pt>
                <c:pt idx="319">
                  <c:v>2.2905912269423512E-17</c:v>
                </c:pt>
                <c:pt idx="320">
                  <c:v>1.3141616347826645E-17</c:v>
                </c:pt>
                <c:pt idx="321">
                  <c:v>7.5136937096875883E-18</c:v>
                </c:pt>
                <c:pt idx="322">
                  <c:v>4.2811623952304431E-18</c:v>
                </c:pt>
                <c:pt idx="323">
                  <c:v>2.430935457692004E-18</c:v>
                </c:pt>
                <c:pt idx="324">
                  <c:v>1.3755889110734705E-18</c:v>
                </c:pt>
                <c:pt idx="325">
                  <c:v>7.7572433500636814E-19</c:v>
                </c:pt>
                <c:pt idx="326">
                  <c:v>4.3594296832159931E-19</c:v>
                </c:pt>
                <c:pt idx="327">
                  <c:v>2.4414928107755636E-19</c:v>
                </c:pt>
                <c:pt idx="328">
                  <c:v>1.3626512980739434E-19</c:v>
                </c:pt>
                <c:pt idx="329">
                  <c:v>7.5790981346142479E-20</c:v>
                </c:pt>
                <c:pt idx="330">
                  <c:v>4.2010111878010469E-20</c:v>
                </c:pt>
                <c:pt idx="331">
                  <c:v>2.3205645714963682E-20</c:v>
                </c:pt>
                <c:pt idx="332">
                  <c:v>1.2774296391667521E-20</c:v>
                </c:pt>
                <c:pt idx="333">
                  <c:v>7.0078344093814241E-21</c:v>
                </c:pt>
                <c:pt idx="334">
                  <c:v>3.8311943668832733E-21</c:v>
                </c:pt>
                <c:pt idx="335">
                  <c:v>2.0873152755801055E-21</c:v>
                </c:pt>
                <c:pt idx="336">
                  <c:v>1.1333014097192019E-21</c:v>
                </c:pt>
                <c:pt idx="337">
                  <c:v>6.1320589068924108E-22</c:v>
                </c:pt>
                <c:pt idx="338">
                  <c:v>3.3065166889106763E-22</c:v>
                </c:pt>
                <c:pt idx="339">
                  <c:v>1.7768003518382325E-22</c:v>
                </c:pt>
                <c:pt idx="340">
                  <c:v>9.5150276721490888E-23</c:v>
                </c:pt>
                <c:pt idx="341">
                  <c:v>5.0779099086722197E-23</c:v>
                </c:pt>
                <c:pt idx="342">
                  <c:v>2.7006197465733684E-23</c:v>
                </c:pt>
                <c:pt idx="343">
                  <c:v>1.4313485351308977E-23</c:v>
                </c:pt>
                <c:pt idx="344">
                  <c:v>7.5601579412562676E-24</c:v>
                </c:pt>
                <c:pt idx="345">
                  <c:v>3.9794206648434493E-24</c:v>
                </c:pt>
                <c:pt idx="346">
                  <c:v>2.087432038360893E-24</c:v>
                </c:pt>
                <c:pt idx="347">
                  <c:v>1.0912100330567836E-24</c:v>
                </c:pt>
                <c:pt idx="348">
                  <c:v>5.6847041513265572E-25</c:v>
                </c:pt>
                <c:pt idx="349">
                  <c:v>2.9512832739378976E-25</c:v>
                </c:pt>
                <c:pt idx="350">
                  <c:v>1.5269240551725122E-25</c:v>
                </c:pt>
                <c:pt idx="351">
                  <c:v>7.8727686458138636E-26</c:v>
                </c:pt>
                <c:pt idx="352">
                  <c:v>4.0452098210514005E-26</c:v>
                </c:pt>
                <c:pt idx="353">
                  <c:v>2.0713721290405216E-26</c:v>
                </c:pt>
                <c:pt idx="354">
                  <c:v>1.0570090736930348E-26</c:v>
                </c:pt>
                <c:pt idx="355">
                  <c:v>5.3753013186167856E-27</c:v>
                </c:pt>
                <c:pt idx="356">
                  <c:v>2.7241462803544035E-27</c:v>
                </c:pt>
                <c:pt idx="357">
                  <c:v>1.3758197720528617E-27</c:v>
                </c:pt>
                <c:pt idx="358">
                  <c:v>6.9246237358484075E-28</c:v>
                </c:pt>
                <c:pt idx="359">
                  <c:v>3.473236251831569E-28</c:v>
                </c:pt>
                <c:pt idx="360">
                  <c:v>1.7361049773962575E-28</c:v>
                </c:pt>
                <c:pt idx="361">
                  <c:v>8.6481089191673528E-29</c:v>
                </c:pt>
                <c:pt idx="362">
                  <c:v>4.2930883966685787E-29</c:v>
                </c:pt>
                <c:pt idx="363">
                  <c:v>2.1238411088425752E-29</c:v>
                </c:pt>
                <c:pt idx="364">
                  <c:v>1.0470748448805616E-29</c:v>
                </c:pt>
                <c:pt idx="365">
                  <c:v>5.14442619819229E-30</c:v>
                </c:pt>
                <c:pt idx="366">
                  <c:v>2.5188347019652737E-30</c:v>
                </c:pt>
                <c:pt idx="367">
                  <c:v>1.2290396851740483E-30</c:v>
                </c:pt>
                <c:pt idx="368">
                  <c:v>5.9763449447781952E-31</c:v>
                </c:pt>
                <c:pt idx="369">
                  <c:v>2.8960690869357144E-31</c:v>
                </c:pt>
                <c:pt idx="370">
                  <c:v>1.3985747758061562E-31</c:v>
                </c:pt>
                <c:pt idx="371">
                  <c:v>6.7307889969686748E-32</c:v>
                </c:pt>
                <c:pt idx="372">
                  <c:v>3.2281207590856728E-32</c:v>
                </c:pt>
                <c:pt idx="373">
                  <c:v>1.5428975195109592E-32</c:v>
                </c:pt>
                <c:pt idx="374">
                  <c:v>7.3489941328618439E-33</c:v>
                </c:pt>
                <c:pt idx="375">
                  <c:v>3.4883675037203315E-33</c:v>
                </c:pt>
                <c:pt idx="376">
                  <c:v>1.6501372769776855E-33</c:v>
                </c:pt>
                <c:pt idx="377">
                  <c:v>7.7789580589780773E-34</c:v>
                </c:pt>
                <c:pt idx="378">
                  <c:v>3.6544859482278863E-34</c:v>
                </c:pt>
                <c:pt idx="379">
                  <c:v>1.7109395846286386E-34</c:v>
                </c:pt>
                <c:pt idx="380">
                  <c:v>7.9826403682363747E-35</c:v>
                </c:pt>
                <c:pt idx="381">
                  <c:v>3.7116068304632074E-35</c:v>
                </c:pt>
                <c:pt idx="382">
                  <c:v>1.7198116170454991E-35</c:v>
                </c:pt>
                <c:pt idx="383">
                  <c:v>7.941513943821937E-36</c:v>
                </c:pt>
                <c:pt idx="384">
                  <c:v>3.6545107100373203E-36</c:v>
                </c:pt>
                <c:pt idx="385">
                  <c:v>1.6759408503229505E-36</c:v>
                </c:pt>
                <c:pt idx="386">
                  <c:v>7.6593452541707036E-37</c:v>
                </c:pt>
                <c:pt idx="387">
                  <c:v>3.4884147764023216E-37</c:v>
                </c:pt>
                <c:pt idx="388">
                  <c:v>1.5833178217193015E-37</c:v>
                </c:pt>
                <c:pt idx="389">
                  <c:v>7.1616252971068779E-38</c:v>
                </c:pt>
                <c:pt idx="390">
                  <c:v>3.2281863781941226E-38</c:v>
                </c:pt>
                <c:pt idx="391">
                  <c:v>1.4501372826365145E-38</c:v>
                </c:pt>
                <c:pt idx="392">
                  <c:v>6.4917703436604118E-39</c:v>
                </c:pt>
                <c:pt idx="393">
                  <c:v>2.8961475796981335E-39</c:v>
                </c:pt>
                <c:pt idx="394">
                  <c:v>1.2876022921274489E-39</c:v>
                </c:pt>
                <c:pt idx="395">
                  <c:v>5.7048772640094097E-40</c:v>
                </c:pt>
                <c:pt idx="396">
                  <c:v>2.5189200378723037E-40</c:v>
                </c:pt>
                <c:pt idx="397">
                  <c:v>1.1083730788525014E-40</c:v>
                </c:pt>
                <c:pt idx="398">
                  <c:v>4.8602775180543445E-41</c:v>
                </c:pt>
                <c:pt idx="399">
                  <c:v>2.1239274537751599E-41</c:v>
                </c:pt>
                <c:pt idx="400">
                  <c:v>9.249575486153702E-42</c:v>
                </c:pt>
                <c:pt idx="401">
                  <c:v>4.0142779055888136E-42</c:v>
                </c:pt>
                <c:pt idx="402">
                  <c:v>1.7361873227638309E-42</c:v>
                </c:pt>
                <c:pt idx="403">
                  <c:v>7.4832324893014735E-43</c:v>
                </c:pt>
                <c:pt idx="404">
                  <c:v>3.2142925898063061E-43</c:v>
                </c:pt>
                <c:pt idx="405">
                  <c:v>1.3758943513196703E-43</c:v>
                </c:pt>
                <c:pt idx="406">
                  <c:v>5.8693266448851564E-44</c:v>
                </c:pt>
                <c:pt idx="407">
                  <c:v>2.4951403751909507E-44</c:v>
                </c:pt>
                <c:pt idx="408">
                  <c:v>1.0570735335557123E-44</c:v>
                </c:pt>
                <c:pt idx="409">
                  <c:v>4.4629181966704689E-45</c:v>
                </c:pt>
                <c:pt idx="410">
                  <c:v>1.8777430589039158E-45</c:v>
                </c:pt>
                <c:pt idx="411">
                  <c:v>7.8733020999454686E-46</c:v>
                </c:pt>
                <c:pt idx="412">
                  <c:v>3.2898884892163251E-46</c:v>
                </c:pt>
                <c:pt idx="413">
                  <c:v>1.3699633584072503E-46</c:v>
                </c:pt>
                <c:pt idx="414">
                  <c:v>5.6851278641285611E-47</c:v>
                </c:pt>
                <c:pt idx="415">
                  <c:v>2.3511212882558871E-47</c:v>
                </c:pt>
                <c:pt idx="416">
                  <c:v>9.6897671855670019E-48</c:v>
                </c:pt>
                <c:pt idx="417">
                  <c:v>3.9797442388093934E-48</c:v>
                </c:pt>
                <c:pt idx="418">
                  <c:v>1.6289227717275858E-48</c:v>
                </c:pt>
                <c:pt idx="419">
                  <c:v>6.644301604775745E-49</c:v>
                </c:pt>
                <c:pt idx="420">
                  <c:v>2.7008576390580645E-49</c:v>
                </c:pt>
                <c:pt idx="421">
                  <c:v>1.0941013657249488E-49</c:v>
                </c:pt>
                <c:pt idx="422">
                  <c:v>4.4168936109565647E-50</c:v>
                </c:pt>
                <c:pt idx="423">
                  <c:v>1.7769689070227367E-50</c:v>
                </c:pt>
                <c:pt idx="424">
                  <c:v>7.1243661320366888E-51</c:v>
                </c:pt>
                <c:pt idx="425">
                  <c:v>2.8465324809746566E-51</c:v>
                </c:pt>
                <c:pt idx="426">
                  <c:v>1.1334165994028529E-51</c:v>
                </c:pt>
                <c:pt idx="427">
                  <c:v>4.4974516737145007E-52</c:v>
                </c:pt>
                <c:pt idx="428">
                  <c:v>1.7784716789872788E-52</c:v>
                </c:pt>
                <c:pt idx="429">
                  <c:v>7.0085941795494206E-53</c:v>
                </c:pt>
                <c:pt idx="430">
                  <c:v>2.7524433246006687E-53</c:v>
                </c:pt>
                <c:pt idx="431">
                  <c:v>1.0772323036513741E-53</c:v>
                </c:pt>
                <c:pt idx="432">
                  <c:v>4.2014951179047707E-54</c:v>
                </c:pt>
                <c:pt idx="433">
                  <c:v>1.6330589784563283E-54</c:v>
                </c:pt>
                <c:pt idx="434">
                  <c:v>6.3256242078536952E-55</c:v>
                </c:pt>
                <c:pt idx="435">
                  <c:v>2.4417906002150338E-55</c:v>
                </c:pt>
                <c:pt idx="436">
                  <c:v>9.3932733109999234E-56</c:v>
                </c:pt>
                <c:pt idx="437">
                  <c:v>3.6010488429272541E-56</c:v>
                </c:pt>
                <c:pt idx="438">
                  <c:v>1.3757660137251484E-56</c:v>
                </c:pt>
                <c:pt idx="439">
                  <c:v>5.2379777940621023E-57</c:v>
                </c:pt>
                <c:pt idx="440">
                  <c:v>1.9874043720478427E-57</c:v>
                </c:pt>
                <c:pt idx="441">
                  <c:v>7.5147119909117971E-58</c:v>
                </c:pt>
                <c:pt idx="442">
                  <c:v>2.8316655138216711E-58</c:v>
                </c:pt>
                <c:pt idx="443">
                  <c:v>1.0633471576404856E-58</c:v>
                </c:pt>
                <c:pt idx="444">
                  <c:v>3.979346062085975E-59</c:v>
                </c:pt>
                <c:pt idx="445">
                  <c:v>1.4840613514388041E-59</c:v>
                </c:pt>
                <c:pt idx="446">
                  <c:v>5.5156349253733536E-60</c:v>
                </c:pt>
                <c:pt idx="447">
                  <c:v>2.0428791799194733E-60</c:v>
                </c:pt>
                <c:pt idx="448">
                  <c:v>7.5403822662800327E-61</c:v>
                </c:pt>
                <c:pt idx="449">
                  <c:v>2.7736238049577901E-61</c:v>
                </c:pt>
                <c:pt idx="450">
                  <c:v>1.016729115470837E-61</c:v>
                </c:pt>
                <c:pt idx="451">
                  <c:v>3.7142101829864281E-62</c:v>
                </c:pt>
                <c:pt idx="452">
                  <c:v>1.3521697127095382E-62</c:v>
                </c:pt>
                <c:pt idx="453">
                  <c:v>4.9056825711903369E-63</c:v>
                </c:pt>
                <c:pt idx="454">
                  <c:v>1.7736633579470482E-63</c:v>
                </c:pt>
                <c:pt idx="455">
                  <c:v>6.3906709480578346E-64</c:v>
                </c:pt>
                <c:pt idx="456">
                  <c:v>2.2946963809560115E-64</c:v>
                </c:pt>
                <c:pt idx="457">
                  <c:v>8.2112167540817505E-65</c:v>
                </c:pt>
                <c:pt idx="458">
                  <c:v>2.9281499555443659E-65</c:v>
                </c:pt>
                <c:pt idx="459">
                  <c:v>1.0405971281193282E-65</c:v>
                </c:pt>
                <c:pt idx="460">
                  <c:v>3.6853220334178959E-66</c:v>
                </c:pt>
                <c:pt idx="461">
                  <c:v>1.3006839343959096E-66</c:v>
                </c:pt>
                <c:pt idx="462">
                  <c:v>4.5747948127320219E-67</c:v>
                </c:pt>
                <c:pt idx="463">
                  <c:v>1.6035221952349182E-67</c:v>
                </c:pt>
                <c:pt idx="464">
                  <c:v>5.6012098371118568E-68</c:v>
                </c:pt>
                <c:pt idx="465">
                  <c:v>1.9498096782473315E-68</c:v>
                </c:pt>
                <c:pt idx="466">
                  <c:v>6.7640391450036632E-69</c:v>
                </c:pt>
                <c:pt idx="467">
                  <c:v>2.3384253718674697E-69</c:v>
                </c:pt>
                <c:pt idx="468">
                  <c:v>8.0564632108751511E-70</c:v>
                </c:pt>
                <c:pt idx="469">
                  <c:v>2.7661062230087573E-70</c:v>
                </c:pt>
                <c:pt idx="470">
                  <c:v>9.4644807183996716E-71</c:v>
                </c:pt>
                <c:pt idx="471">
                  <c:v>3.2272175269331746E-71</c:v>
                </c:pt>
                <c:pt idx="472">
                  <c:v>1.0966377706535099E-71</c:v>
                </c:pt>
                <c:pt idx="473">
                  <c:v>3.7136559981806443E-72</c:v>
                </c:pt>
                <c:pt idx="474">
                  <c:v>1.2532671477104161E-72</c:v>
                </c:pt>
                <c:pt idx="475">
                  <c:v>4.214918202092013E-73</c:v>
                </c:pt>
                <c:pt idx="476">
                  <c:v>1.4126616575479959E-73</c:v>
                </c:pt>
                <c:pt idx="477">
                  <c:v>4.7183556843579641E-74</c:v>
                </c:pt>
                <c:pt idx="478">
                  <c:v>1.5705316989608768E-74</c:v>
                </c:pt>
                <c:pt idx="479">
                  <c:v>5.2096224244818118E-75</c:v>
                </c:pt>
                <c:pt idx="480">
                  <c:v>1.7221433608858023E-75</c:v>
                </c:pt>
                <c:pt idx="481">
                  <c:v>5.6733015347544601E-76</c:v>
                </c:pt>
                <c:pt idx="482">
                  <c:v>1.8625414372471656E-76</c:v>
                </c:pt>
                <c:pt idx="483">
                  <c:v>6.093678425140401E-77</c:v>
                </c:pt>
                <c:pt idx="484">
                  <c:v>1.9868113484496546E-77</c:v>
                </c:pt>
                <c:pt idx="485">
                  <c:v>6.455609375216946E-78</c:v>
                </c:pt>
                <c:pt idx="486">
                  <c:v>2.0903613503375002E-78</c:v>
                </c:pt>
                <c:pt idx="487">
                  <c:v>6.7454200914409243E-79</c:v>
                </c:pt>
                <c:pt idx="488">
                  <c:v>2.1692027604006514E-79</c:v>
                </c:pt>
                <c:pt idx="489">
                  <c:v>6.9517605818997878E-80</c:v>
                </c:pt>
                <c:pt idx="490">
                  <c:v>2.2202044893254237E-80</c:v>
                </c:pt>
                <c:pt idx="491">
                  <c:v>7.0663420841471373E-81</c:v>
                </c:pt>
                <c:pt idx="492">
                  <c:v>2.2412992772453129E-81</c:v>
                </c:pt>
                <c:pt idx="493">
                  <c:v>7.0844894164876941E-82</c:v>
                </c:pt>
                <c:pt idx="494">
                  <c:v>2.2316227094960214E-82</c:v>
                </c:pt>
                <c:pt idx="495">
                  <c:v>7.0054574613391426E-83</c:v>
                </c:pt>
                <c:pt idx="496">
                  <c:v>2.1915719838664459E-83</c:v>
                </c:pt>
                <c:pt idx="497">
                  <c:v>6.8324819220462991E-84</c:v>
                </c:pt>
                <c:pt idx="498">
                  <c:v>2.1227788611192911E-84</c:v>
                </c:pt>
                <c:pt idx="499">
                  <c:v>6.5725595369265517E-85</c:v>
                </c:pt>
                <c:pt idx="500">
                  <c:v>2.0279993666934553E-85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Carbon!$H$15:$H$1116</c:f>
              <c:numCache>
                <c:formatCode>General</c:formatCode>
                <c:ptCount val="1102"/>
                <c:pt idx="0">
                  <c:v>8.6369113703054137E-26</c:v>
                </c:pt>
                <c:pt idx="1">
                  <c:v>1.666202002788467E-25</c:v>
                </c:pt>
                <c:pt idx="2">
                  <c:v>3.2033202042000934E-25</c:v>
                </c:pt>
                <c:pt idx="3">
                  <c:v>6.1372888733750098E-25</c:v>
                </c:pt>
                <c:pt idx="4">
                  <c:v>1.1718075435123278E-24</c:v>
                </c:pt>
                <c:pt idx="5">
                  <c:v>2.2296645305408209E-24</c:v>
                </c:pt>
                <c:pt idx="6">
                  <c:v>4.2279152437775691E-24</c:v>
                </c:pt>
                <c:pt idx="7">
                  <c:v>7.9894435302809598E-24</c:v>
                </c:pt>
                <c:pt idx="8">
                  <c:v>1.5045627387884417E-23</c:v>
                </c:pt>
                <c:pt idx="9">
                  <c:v>2.8236286795415315E-23</c:v>
                </c:pt>
                <c:pt idx="10">
                  <c:v>5.2809052842515901E-23</c:v>
                </c:pt>
                <c:pt idx="11">
                  <c:v>9.8426645436831835E-23</c:v>
                </c:pt>
                <c:pt idx="12">
                  <c:v>1.8281865140566037E-22</c:v>
                </c:pt>
                <c:pt idx="13">
                  <c:v>3.3840114963539001E-22</c:v>
                </c:pt>
                <c:pt idx="14">
                  <c:v>6.2423292291400725E-22</c:v>
                </c:pt>
                <c:pt idx="15">
                  <c:v>1.1475325739911007E-21</c:v>
                </c:pt>
                <c:pt idx="16">
                  <c:v>2.1022622220504643E-21</c:v>
                </c:pt>
                <c:pt idx="17">
                  <c:v>3.8380644335262141E-21</c:v>
                </c:pt>
                <c:pt idx="18">
                  <c:v>6.982985631364598E-21</c:v>
                </c:pt>
                <c:pt idx="19">
                  <c:v>1.2661161458172698E-20</c:v>
                </c:pt>
                <c:pt idx="20">
                  <c:v>2.2877547057105362E-20</c:v>
                </c:pt>
                <c:pt idx="21">
                  <c:v>4.1195414713125859E-20</c:v>
                </c:pt>
                <c:pt idx="22">
                  <c:v>7.392508163741188E-20</c:v>
                </c:pt>
                <c:pt idx="23">
                  <c:v>1.3220207081397289E-19</c:v>
                </c:pt>
                <c:pt idx="24">
                  <c:v>2.3560701378828259E-19</c:v>
                </c:pt>
                <c:pt idx="25">
                  <c:v>4.1844818001735762E-19</c:v>
                </c:pt>
                <c:pt idx="26">
                  <c:v>7.4062550429381671E-19</c:v>
                </c:pt>
                <c:pt idx="27">
                  <c:v>1.3063488134745861E-18</c:v>
                </c:pt>
                <c:pt idx="28">
                  <c:v>2.2962710923306525E-18</c:v>
                </c:pt>
                <c:pt idx="29">
                  <c:v>4.0224501771970601E-18</c:v>
                </c:pt>
                <c:pt idx="30">
                  <c:v>7.0220141490307311E-18</c:v>
                </c:pt>
                <c:pt idx="31">
                  <c:v>1.2216202932849479E-17</c:v>
                </c:pt>
                <c:pt idx="32">
                  <c:v>2.1179431006823692E-17</c:v>
                </c:pt>
                <c:pt idx="33">
                  <c:v>3.6592817526331004E-17</c:v>
                </c:pt>
                <c:pt idx="34">
                  <c:v>6.3005857007737625E-17</c:v>
                </c:pt>
                <c:pt idx="35">
                  <c:v>1.0811090630033257E-16</c:v>
                </c:pt>
                <c:pt idx="36">
                  <c:v>1.8486794115083664E-16</c:v>
                </c:pt>
                <c:pt idx="37">
                  <c:v>3.1503384419032955E-16</c:v>
                </c:pt>
                <c:pt idx="38">
                  <c:v>5.3500314185325164E-16</c:v>
                </c:pt>
                <c:pt idx="39">
                  <c:v>9.0543851407077318E-16</c:v>
                </c:pt>
                <c:pt idx="40">
                  <c:v>1.527091665577236E-15</c:v>
                </c:pt>
                <c:pt idx="41">
                  <c:v>2.5666979372824476E-15</c:v>
                </c:pt>
                <c:pt idx="42">
                  <c:v>4.2992027600516558E-15</c:v>
                </c:pt>
                <c:pt idx="43">
                  <c:v>7.1763664282456666E-15</c:v>
                </c:pt>
                <c:pt idx="44">
                  <c:v>1.1937813655688302E-14</c:v>
                </c:pt>
                <c:pt idx="45">
                  <c:v>1.9790123147305748E-14</c:v>
                </c:pt>
                <c:pt idx="46">
                  <c:v>3.2694575997899106E-14</c:v>
                </c:pt>
                <c:pt idx="47">
                  <c:v>5.3827775702910886E-14</c:v>
                </c:pt>
                <c:pt idx="48">
                  <c:v>8.8316260173565E-14</c:v>
                </c:pt>
                <c:pt idx="49">
                  <c:v>1.4440373220539467E-13</c:v>
                </c:pt>
                <c:pt idx="50">
                  <c:v>2.352987810867563E-13</c:v>
                </c:pt>
                <c:pt idx="51">
                  <c:v>3.820889239481906E-13</c:v>
                </c:pt>
                <c:pt idx="52">
                  <c:v>6.1831919827460139E-13</c:v>
                </c:pt>
                <c:pt idx="53">
                  <c:v>9.9715925742874948E-13</c:v>
                </c:pt>
                <c:pt idx="54">
                  <c:v>1.6025804169407915E-12</c:v>
                </c:pt>
                <c:pt idx="55">
                  <c:v>2.5667209127340957E-12</c:v>
                </c:pt>
                <c:pt idx="56">
                  <c:v>4.0967643002957192E-12</c:v>
                </c:pt>
                <c:pt idx="57">
                  <c:v>6.5163862592777128E-12</c:v>
                </c:pt>
                <c:pt idx="58">
                  <c:v>1.0329425597053009E-11</c:v>
                </c:pt>
                <c:pt idx="59">
                  <c:v>1.6317327714868526E-11</c:v>
                </c:pt>
                <c:pt idx="60">
                  <c:v>2.5687711306722117E-11</c:v>
                </c:pt>
                <c:pt idx="61">
                  <c:v>4.0300023480215316E-11</c:v>
                </c:pt>
                <c:pt idx="62">
                  <c:v>6.3006984990282717E-11</c:v>
                </c:pt>
                <c:pt idx="63">
                  <c:v>9.8169280723714774E-11</c:v>
                </c:pt>
                <c:pt idx="64">
                  <c:v>1.5242844925992885E-10</c:v>
                </c:pt>
                <c:pt idx="65">
                  <c:v>2.3586307993695526E-10</c:v>
                </c:pt>
                <c:pt idx="66">
                  <c:v>3.6371181653364067E-10</c:v>
                </c:pt>
                <c:pt idx="67">
                  <c:v>5.5893121964042666E-10</c:v>
                </c:pt>
                <c:pt idx="68">
                  <c:v>8.5597846195144215E-10</c:v>
                </c:pt>
                <c:pt idx="69">
                  <c:v>1.3063838946161657E-9</c:v>
                </c:pt>
                <c:pt idx="70">
                  <c:v>1.9869288232245241E-9</c:v>
                </c:pt>
                <c:pt idx="71">
                  <c:v>3.0116001749220273E-9</c:v>
                </c:pt>
                <c:pt idx="72">
                  <c:v>4.5489988721621989E-9</c:v>
                </c:pt>
                <c:pt idx="73">
                  <c:v>6.8475916906190638E-9</c:v>
                </c:pt>
                <c:pt idx="74">
                  <c:v>1.0272198307899616E-8</c:v>
                </c:pt>
                <c:pt idx="75">
                  <c:v>1.5356507117206746E-8</c:v>
                </c:pt>
                <c:pt idx="76">
                  <c:v>2.2878366209652638E-8</c:v>
                </c:pt>
                <c:pt idx="77">
                  <c:v>3.3967304229850695E-8</c:v>
                </c:pt>
                <c:pt idx="78">
                  <c:v>5.0257475118964507E-8</c:v>
                </c:pt>
                <c:pt idx="79">
                  <c:v>7.4104360408168695E-8</c:v>
                </c:pt>
                <c:pt idx="80">
                  <c:v>1.0889059523330029E-7</c:v>
                </c:pt>
                <c:pt idx="81">
                  <c:v>1.5945586287618745E-7</c:v>
                </c:pt>
                <c:pt idx="82">
                  <c:v>2.3269878937794688E-7</c:v>
                </c:pt>
                <c:pt idx="83">
                  <c:v>3.384162956751636E-7</c:v>
                </c:pt>
                <c:pt idx="84">
                  <c:v>4.9046940586436746E-7</c:v>
                </c:pt>
                <c:pt idx="85">
                  <c:v>7.0839598199989137E-7</c:v>
                </c:pt>
                <c:pt idx="86">
                  <c:v>1.0196327296035021E-6</c:v>
                </c:pt>
                <c:pt idx="87">
                  <c:v>1.4625642636453447E-6</c:v>
                </c:pt>
                <c:pt idx="88">
                  <c:v>2.0906900835415919E-6</c:v>
                </c:pt>
                <c:pt idx="89">
                  <c:v>2.9782960988358533E-6</c:v>
                </c:pt>
                <c:pt idx="90">
                  <c:v>4.2281423226195201E-6</c:v>
                </c:pt>
                <c:pt idx="91">
                  <c:v>5.981840573781524E-6</c:v>
                </c:pt>
                <c:pt idx="92">
                  <c:v>8.433805524680606E-6</c:v>
                </c:pt>
                <c:pt idx="93">
                  <c:v>1.1849931565197479E-5</c:v>
                </c:pt>
                <c:pt idx="94">
                  <c:v>1.6592491878847704E-5</c:v>
                </c:pt>
                <c:pt idx="95">
                  <c:v>2.3153193262218979E-5</c:v>
                </c:pt>
                <c:pt idx="96">
                  <c:v>3.2196872787702931E-5</c:v>
                </c:pt>
                <c:pt idx="97">
                  <c:v>4.461901699516927E-5</c:v>
                </c:pt>
                <c:pt idx="98">
                  <c:v>6.1621152424613958E-5</c:v>
                </c:pt>
                <c:pt idx="99">
                  <c:v>8.4809235007031299E-5</c:v>
                </c:pt>
                <c:pt idx="100">
                  <c:v>1.1632149819027363E-4</c:v>
                </c:pt>
                <c:pt idx="101">
                  <c:v>1.5899385523660575E-4</c:v>
                </c:pt>
                <c:pt idx="102">
                  <c:v>2.165729462617799E-4</c:v>
                </c:pt>
                <c:pt idx="103">
                  <c:v>2.9398933844765015E-4</c:v>
                </c:pt>
                <c:pt idx="104">
                  <c:v>3.9770629836946103E-4</c:v>
                </c:pt>
                <c:pt idx="105">
                  <c:v>5.3616303438891325E-4</c:v>
                </c:pt>
                <c:pt idx="106">
                  <c:v>7.2033543541791928E-4</c:v>
                </c:pt>
                <c:pt idx="107">
                  <c:v>9.6444219393766989E-4</c:v>
                </c:pt>
                <c:pt idx="108">
                  <c:v>1.2868298804561255E-3</c:v>
                </c:pt>
                <c:pt idx="109">
                  <c:v>1.7110771150648601E-3</c:v>
                </c:pt>
                <c:pt idx="110">
                  <c:v>2.2673655332387508E-3</c:v>
                </c:pt>
                <c:pt idx="111">
                  <c:v>2.9941738280073998E-3</c:v>
                </c:pt>
                <c:pt idx="112">
                  <c:v>3.9403608086818727E-3</c:v>
                </c:pt>
                <c:pt idx="113">
                  <c:v>5.1677141579473057E-3</c:v>
                </c:pt>
                <c:pt idx="114">
                  <c:v>6.7540533651222617E-3</c:v>
                </c:pt>
                <c:pt idx="115">
                  <c:v>8.7969880833014061E-3</c:v>
                </c:pt>
                <c:pt idx="116">
                  <c:v>1.1418446757915835E-2</c:v>
                </c:pt>
                <c:pt idx="117">
                  <c:v>1.47701045808363E-2</c:v>
                </c:pt>
                <c:pt idx="118">
                  <c:v>1.9039854322513733E-2</c:v>
                </c:pt>
                <c:pt idx="119">
                  <c:v>2.445947796105068E-2</c:v>
                </c:pt>
                <c:pt idx="120">
                  <c:v>3.1313690714992938E-2</c:v>
                </c:pt>
                <c:pt idx="121">
                  <c:v>3.9950741415430431E-2</c:v>
                </c:pt>
                <c:pt idx="122">
                  <c:v>5.0794763294175434E-2</c:v>
                </c:pt>
                <c:pt idx="123">
                  <c:v>6.4360076233107008E-2</c:v>
                </c:pt>
                <c:pt idx="124">
                  <c:v>8.1267644190534033E-2</c:v>
                </c:pt>
                <c:pt idx="125">
                  <c:v>0.10226388858766432</c:v>
                </c:pt>
                <c:pt idx="126">
                  <c:v>0.12824204849868368</c:v>
                </c:pt>
                <c:pt idx="127">
                  <c:v>0.16026625998774105</c:v>
                </c:pt>
                <c:pt idx="128">
                  <c:v>0.19959849827141077</c:v>
                </c:pt>
                <c:pt idx="129">
                  <c:v>0.24772848589764954</c:v>
                </c:pt>
                <c:pt idx="130">
                  <c:v>0.30640661621487864</c:v>
                </c:pt>
                <c:pt idx="131">
                  <c:v>0.37767987254354174</c:v>
                </c:pt>
                <c:pt idx="132">
                  <c:v>0.4639306383389164</c:v>
                </c:pt>
                <c:pt idx="133">
                  <c:v>0.56791819125499587</c:v>
                </c:pt>
                <c:pt idx="134">
                  <c:v>0.69282255376401014</c:v>
                </c:pt>
                <c:pt idx="135">
                  <c:v>0.8422902348281911</c:v>
                </c:pt>
                <c:pt idx="136">
                  <c:v>1.020481241664108</c:v>
                </c:pt>
                <c:pt idx="137">
                  <c:v>1.2321165692859033</c:v>
                </c:pt>
                <c:pt idx="138">
                  <c:v>1.4825251906417294</c:v>
                </c:pt>
                <c:pt idx="139">
                  <c:v>1.7776893750582492</c:v>
                </c:pt>
                <c:pt idx="140">
                  <c:v>2.124286961915725</c:v>
                </c:pt>
                <c:pt idx="141">
                  <c:v>2.5297290155814944</c:v>
                </c:pt>
                <c:pt idx="142">
                  <c:v>3.0021910933923879</c:v>
                </c:pt>
                <c:pt idx="143">
                  <c:v>3.5506361789067888</c:v>
                </c:pt>
                <c:pt idx="144">
                  <c:v>4.1848271766175085</c:v>
                </c:pt>
                <c:pt idx="145">
                  <c:v>4.9153267414178243</c:v>
                </c:pt>
                <c:pt idx="146">
                  <c:v>5.7534821374730072</c:v>
                </c:pt>
                <c:pt idx="147">
                  <c:v>6.7113927962802666</c:v>
                </c:pt>
                <c:pt idx="148">
                  <c:v>7.8018582845173947</c:v>
                </c:pt>
                <c:pt idx="149">
                  <c:v>9.0383045078938178</c:v>
                </c:pt>
                <c:pt idx="150">
                  <c:v>10.434686177370995</c:v>
                </c:pt>
                <c:pt idx="151">
                  <c:v>12.005363855765973</c:v>
                </c:pt>
                <c:pt idx="152">
                  <c:v>13.764954291667648</c:v>
                </c:pt>
                <c:pt idx="153">
                  <c:v>15.728153236147797</c:v>
                </c:pt>
                <c:pt idx="154">
                  <c:v>17.909530525150977</c:v>
                </c:pt>
                <c:pt idx="155">
                  <c:v>20.323297892820221</c:v>
                </c:pt>
                <c:pt idx="156">
                  <c:v>22.983050749012431</c:v>
                </c:pt>
                <c:pt idx="157">
                  <c:v>25.901485995723345</c:v>
                </c:pt>
                <c:pt idx="158">
                  <c:v>29.090098854150135</c:v>
                </c:pt>
                <c:pt idx="159">
                  <c:v>32.558862604560893</c:v>
                </c:pt>
                <c:pt idx="160">
                  <c:v>36.315896079784501</c:v>
                </c:pt>
                <c:pt idx="161">
                  <c:v>40.367124668871199</c:v>
                </c:pt>
                <c:pt idx="162">
                  <c:v>44.715941448881189</c:v>
                </c:pt>
                <c:pt idx="163">
                  <c:v>49.362875834291813</c:v>
                </c:pt>
                <c:pt idx="164">
                  <c:v>54.305277779287643</c:v>
                </c:pt>
                <c:pt idx="165">
                  <c:v>59.537026054186356</c:v>
                </c:pt>
                <c:pt idx="166">
                  <c:v>65.048269409000042</c:v>
                </c:pt>
                <c:pt idx="167">
                  <c:v>70.825209503326988</c:v>
                </c:pt>
                <c:pt idx="168">
                  <c:v>76.849934303871947</c:v>
                </c:pt>
                <c:pt idx="169">
                  <c:v>83.100310199184364</c:v>
                </c:pt>
                <c:pt idx="170">
                  <c:v>89.549940357062241</c:v>
                </c:pt>
                <c:pt idx="171">
                  <c:v>96.16819584262656</c:v>
                </c:pt>
                <c:pt idx="172">
                  <c:v>102.92032473805924</c:v>
                </c:pt>
                <c:pt idx="173">
                  <c:v>109.76764297311696</c:v>
                </c:pt>
                <c:pt idx="174">
                  <c:v>116.66780882073543</c:v>
                </c:pt>
                <c:pt idx="175">
                  <c:v>123.57518107178913</c:v>
                </c:pt>
                <c:pt idx="176">
                  <c:v>130.44125882594179</c:v>
                </c:pt>
                <c:pt idx="177">
                  <c:v>137.21519868042358</c:v>
                </c:pt>
                <c:pt idx="178">
                  <c:v>143.84440292585816</c:v>
                </c:pt>
                <c:pt idx="179">
                  <c:v>150.27517023912168</c:v>
                </c:pt>
                <c:pt idx="180">
                  <c:v>156.45339836586857</c:v>
                </c:pt>
                <c:pt idx="181">
                  <c:v>162.32532647968728</c:v>
                </c:pt>
                <c:pt idx="182">
                  <c:v>167.83830335932959</c:v>
                </c:pt>
                <c:pt idx="183">
                  <c:v>172.94156629796447</c:v>
                </c:pt>
                <c:pt idx="184">
                  <c:v>177.58701480418921</c:v>
                </c:pt>
                <c:pt idx="185">
                  <c:v>181.72996271313275</c:v>
                </c:pt>
                <c:pt idx="186">
                  <c:v>185.32985232629963</c:v>
                </c:pt>
                <c:pt idx="187">
                  <c:v>188.35091465618945</c:v>
                </c:pt>
                <c:pt idx="188">
                  <c:v>190.76276076326781</c:v>
                </c:pt>
                <c:pt idx="189">
                  <c:v>192.5408905217557</c:v>
                </c:pt>
                <c:pt idx="190">
                  <c:v>193.66710690713879</c:v>
                </c:pt>
                <c:pt idx="191">
                  <c:v>194.12982600899983</c:v>
                </c:pt>
                <c:pt idx="192">
                  <c:v>193.92427538403919</c:v>
                </c:pt>
                <c:pt idx="193">
                  <c:v>193.05257599962889</c:v>
                </c:pt>
                <c:pt idx="194">
                  <c:v>191.52370580041176</c:v>
                </c:pt>
                <c:pt idx="195">
                  <c:v>189.35334577310741</c:v>
                </c:pt>
                <c:pt idx="196">
                  <c:v>186.5636122004322</c:v>
                </c:pt>
                <c:pt idx="197">
                  <c:v>183.18268149697096</c:v>
                </c:pt>
                <c:pt idx="198">
                  <c:v>179.24431652609252</c:v>
                </c:pt>
                <c:pt idx="199">
                  <c:v>174.78730553161435</c:v>
                </c:pt>
                <c:pt idx="200">
                  <c:v>169.85482671720223</c:v>
                </c:pt>
                <c:pt idx="201">
                  <c:v>164.49375301658239</c:v>
                </c:pt>
                <c:pt idx="202">
                  <c:v>158.75391268080494</c:v>
                </c:pt>
                <c:pt idx="203">
                  <c:v>152.68732194228951</c:v>
                </c:pt>
                <c:pt idx="204">
                  <c:v>146.34740619022486</c:v>
                </c:pt>
                <c:pt idx="205">
                  <c:v>139.78822581883881</c:v>
                </c:pt>
                <c:pt idx="206">
                  <c:v>133.0637222098479</c:v>
                </c:pt>
                <c:pt idx="207">
                  <c:v>126.22699822124584</c:v>
                </c:pt>
                <c:pt idx="208">
                  <c:v>119.32964612511148</c:v>
                </c:pt>
                <c:pt idx="209">
                  <c:v>112.42113422329331</c:v>
                </c:pt>
                <c:pt idx="210">
                  <c:v>105.54826143833029</c:v>
                </c:pt>
                <c:pt idx="211">
                  <c:v>98.754687098039014</c:v>
                </c:pt>
                <c:pt idx="212">
                  <c:v>92.080540968124055</c:v>
                </c:pt>
                <c:pt idx="213">
                  <c:v>85.562116421676038</c:v>
                </c:pt>
                <c:pt idx="214">
                  <c:v>79.23164751717492</c:v>
                </c:pt>
                <c:pt idx="215">
                  <c:v>73.117168759118485</c:v>
                </c:pt>
                <c:pt idx="216">
                  <c:v>67.242454482721143</c:v>
                </c:pt>
                <c:pt idx="217">
                  <c:v>61.627033183499158</c:v>
                </c:pt>
                <c:pt idx="218">
                  <c:v>56.286270733863105</c:v>
                </c:pt>
                <c:pt idx="219">
                  <c:v>51.231515316529411</c:v>
                </c:pt>
                <c:pt idx="220">
                  <c:v>46.470296070505164</c:v>
                </c:pt>
                <c:pt idx="221">
                  <c:v>42.006566890086262</c:v>
                </c:pt>
                <c:pt idx="222">
                  <c:v>37.840986535783394</c:v>
                </c:pt>
                <c:pt idx="223">
                  <c:v>33.971226190261461</c:v>
                </c:pt>
                <c:pt idx="224">
                  <c:v>30.392295801163961</c:v>
                </c:pt>
                <c:pt idx="225">
                  <c:v>27.096880967659605</c:v>
                </c:pt>
                <c:pt idx="226">
                  <c:v>24.075682715444007</c:v>
                </c:pt>
                <c:pt idx="227">
                  <c:v>21.317753232842247</c:v>
                </c:pt>
                <c:pt idx="228">
                  <c:v>18.810821471174819</c:v>
                </c:pt>
                <c:pt idx="229">
                  <c:v>16.541603411564115</c:v>
                </c:pt>
                <c:pt idx="230">
                  <c:v>14.496092734002993</c:v>
                </c:pt>
                <c:pt idx="231">
                  <c:v>12.65982856113073</c:v>
                </c:pt>
                <c:pt idx="232">
                  <c:v>11.018137862031789</c:v>
                </c:pt>
                <c:pt idx="233">
                  <c:v>9.5563509669018902</c:v>
                </c:pt>
                <c:pt idx="234">
                  <c:v>8.2599894405391865</c:v>
                </c:pt>
                <c:pt idx="235">
                  <c:v>7.1149262803253563</c:v>
                </c:pt>
                <c:pt idx="236">
                  <c:v>6.1075190283082748</c:v>
                </c:pt>
                <c:pt idx="237">
                  <c:v>5.2247169142879955</c:v>
                </c:pt>
                <c:pt idx="238">
                  <c:v>4.4541435737117983</c:v>
                </c:pt>
                <c:pt idx="239">
                  <c:v>3.7841572129841432</c:v>
                </c:pt>
                <c:pt idx="240">
                  <c:v>3.2038903292804486</c:v>
                </c:pt>
                <c:pt idx="241">
                  <c:v>2.7032712391890028</c:v>
                </c:pt>
                <c:pt idx="242">
                  <c:v>2.2730297389267209</c:v>
                </c:pt>
                <c:pt idx="243">
                  <c:v>1.9046892181091086</c:v>
                </c:pt>
                <c:pt idx="244">
                  <c:v>1.590547489850703</c:v>
                </c:pt>
                <c:pt idx="245">
                  <c:v>1.3236484927962628</c:v>
                </c:pt>
                <c:pt idx="246">
                  <c:v>1.0977468762769029</c:v>
                </c:pt>
                <c:pt idx="247">
                  <c:v>0.90726730816113843</c:v>
                </c:pt>
                <c:pt idx="248">
                  <c:v>0.74726015535662593</c:v>
                </c:pt>
                <c:pt idx="249">
                  <c:v>0.61335498775975072</c:v>
                </c:pt>
                <c:pt idx="250">
                  <c:v>0.50171315485755807</c:v>
                </c:pt>
                <c:pt idx="251">
                  <c:v>0.40898048631659895</c:v>
                </c:pt>
                <c:pt idx="252">
                  <c:v>0.33224097862995305</c:v>
                </c:pt>
                <c:pt idx="253">
                  <c:v>0.26897215299044414</c:v>
                </c:pt>
                <c:pt idx="254">
                  <c:v>0.21700260777316097</c:v>
                </c:pt>
                <c:pt idx="255">
                  <c:v>0.17447214408632516</c:v>
                </c:pt>
                <c:pt idx="256">
                  <c:v>0.13979471564075185</c:v>
                </c:pt>
                <c:pt idx="257">
                  <c:v>0.11162434500641347</c:v>
                </c:pt>
                <c:pt idx="258">
                  <c:v>8.8824056629069753E-2</c:v>
                </c:pt>
                <c:pt idx="259">
                  <c:v>7.0437802009830824E-2</c:v>
                </c:pt>
                <c:pt idx="260">
                  <c:v>5.5665292941719249E-2</c:v>
                </c:pt>
                <c:pt idx="261">
                  <c:v>4.3839613229772187E-2</c:v>
                </c:pt>
                <c:pt idx="262">
                  <c:v>3.440744629540992E-2</c:v>
                </c:pt>
                <c:pt idx="263">
                  <c:v>2.6911733846726349E-2</c:v>
                </c:pt>
                <c:pt idx="264">
                  <c:v>2.0976567746490704E-2</c:v>
                </c:pt>
                <c:pt idx="265">
                  <c:v>1.6294111754553284E-2</c:v>
                </c:pt>
                <c:pt idx="266">
                  <c:v>1.2613350494401808E-2</c:v>
                </c:pt>
                <c:pt idx="267">
                  <c:v>9.7304684488991842E-3</c:v>
                </c:pt>
                <c:pt idx="268">
                  <c:v>7.4806708352205334E-3</c:v>
                </c:pt>
                <c:pt idx="269">
                  <c:v>5.7312698013978732E-3</c:v>
                </c:pt>
                <c:pt idx="270">
                  <c:v>4.3758726395855879E-3</c:v>
                </c:pt>
                <c:pt idx="271">
                  <c:v>3.3295228884801251E-3</c:v>
                </c:pt>
                <c:pt idx="272">
                  <c:v>2.5246597010898661E-3</c:v>
                </c:pt>
                <c:pt idx="273">
                  <c:v>1.9077752160844049E-3</c:v>
                </c:pt>
                <c:pt idx="274">
                  <c:v>1.4366635355679859E-3</c:v>
                </c:pt>
                <c:pt idx="275">
                  <c:v>1.0781680225920996E-3</c:v>
                </c:pt>
                <c:pt idx="276">
                  <c:v>8.0634581556972415E-4</c:v>
                </c:pt>
                <c:pt idx="277">
                  <c:v>6.0097961043868167E-4</c:v>
                </c:pt>
                <c:pt idx="278">
                  <c:v>4.4637683729535605E-4</c:v>
                </c:pt>
                <c:pt idx="279">
                  <c:v>3.3040535336336334E-4</c:v>
                </c:pt>
                <c:pt idx="280">
                  <c:v>2.4372271731324082E-4</c:v>
                </c:pt>
                <c:pt idx="281">
                  <c:v>1.7916305505569756E-4</c:v>
                </c:pt>
                <c:pt idx="282">
                  <c:v>1.3125154333792536E-4</c:v>
                </c:pt>
                <c:pt idx="283">
                  <c:v>9.582170405733945E-5</c:v>
                </c:pt>
                <c:pt idx="284">
                  <c:v>6.9715102890362902E-5</c:v>
                </c:pt>
                <c:pt idx="285">
                  <c:v>5.0546765132710418E-5</c:v>
                </c:pt>
                <c:pt idx="286">
                  <c:v>3.6522741804090214E-5</c:v>
                </c:pt>
                <c:pt idx="287">
                  <c:v>2.6298858036810698E-5</c:v>
                </c:pt>
                <c:pt idx="288">
                  <c:v>1.887182584213467E-5</c:v>
                </c:pt>
                <c:pt idx="289">
                  <c:v>1.3495670333918338E-5</c:v>
                </c:pt>
                <c:pt idx="290">
                  <c:v>9.6178613830794577E-6</c:v>
                </c:pt>
                <c:pt idx="291">
                  <c:v>6.8307136196291473E-6</c:v>
                </c:pt>
                <c:pt idx="292">
                  <c:v>4.8345622166373122E-6</c:v>
                </c:pt>
                <c:pt idx="293">
                  <c:v>3.4099792877125011E-6</c:v>
                </c:pt>
                <c:pt idx="294">
                  <c:v>2.3968995850124149E-6</c:v>
                </c:pt>
                <c:pt idx="295">
                  <c:v>1.6790029182403066E-6</c:v>
                </c:pt>
                <c:pt idx="296">
                  <c:v>1.1720781595039965E-6</c:v>
                </c:pt>
                <c:pt idx="297">
                  <c:v>8.1538967423855876E-7</c:v>
                </c:pt>
                <c:pt idx="298">
                  <c:v>5.6529787524299219E-7</c:v>
                </c:pt>
                <c:pt idx="299">
                  <c:v>3.9056471985369279E-7</c:v>
                </c:pt>
                <c:pt idx="300">
                  <c:v>2.6891323631205025E-7</c:v>
                </c:pt>
                <c:pt idx="301">
                  <c:v>1.8451635208964421E-7</c:v>
                </c:pt>
                <c:pt idx="302">
                  <c:v>1.2617143781794406E-7</c:v>
                </c:pt>
                <c:pt idx="303">
                  <c:v>8.5978676595633523E-8</c:v>
                </c:pt>
                <c:pt idx="304">
                  <c:v>5.8388050043178718E-8</c:v>
                </c:pt>
                <c:pt idx="305">
                  <c:v>3.9514882849921094E-8</c:v>
                </c:pt>
                <c:pt idx="306">
                  <c:v>2.6650228528847959E-8</c:v>
                </c:pt>
                <c:pt idx="307">
                  <c:v>1.7912025049733146E-8</c:v>
                </c:pt>
                <c:pt idx="308">
                  <c:v>1.1997532912296487E-8</c:v>
                </c:pt>
                <c:pt idx="309">
                  <c:v>8.008344066527556E-9</c:v>
                </c:pt>
                <c:pt idx="310">
                  <c:v>5.3271755549341076E-9</c:v>
                </c:pt>
                <c:pt idx="311">
                  <c:v>3.5314641838971764E-9</c:v>
                </c:pt>
                <c:pt idx="312">
                  <c:v>2.3330073907911976E-9</c:v>
                </c:pt>
                <c:pt idx="313">
                  <c:v>1.535963639468691E-9</c:v>
                </c:pt>
                <c:pt idx="314">
                  <c:v>1.0077417855316592E-9</c:v>
                </c:pt>
                <c:pt idx="315">
                  <c:v>6.5890243161916576E-10</c:v>
                </c:pt>
                <c:pt idx="316">
                  <c:v>4.2933516925800118E-10</c:v>
                </c:pt>
                <c:pt idx="317">
                  <c:v>2.7878880623794974E-10</c:v>
                </c:pt>
                <c:pt idx="318">
                  <c:v>1.8040879704991874E-10</c:v>
                </c:pt>
                <c:pt idx="319">
                  <c:v>1.1634389542998149E-10</c:v>
                </c:pt>
                <c:pt idx="320">
                  <c:v>7.4770967886075458E-11</c:v>
                </c:pt>
                <c:pt idx="321">
                  <c:v>4.7887913589415442E-11</c:v>
                </c:pt>
                <c:pt idx="322">
                  <c:v>3.0564855070493999E-11</c:v>
                </c:pt>
                <c:pt idx="323">
                  <c:v>1.9441164608926006E-11</c:v>
                </c:pt>
                <c:pt idx="324">
                  <c:v>1.2323263242676103E-11</c:v>
                </c:pt>
                <c:pt idx="325">
                  <c:v>7.7845351798533767E-12</c:v>
                </c:pt>
                <c:pt idx="326">
                  <c:v>4.9005311847426999E-12</c:v>
                </c:pt>
                <c:pt idx="327">
                  <c:v>3.0743771270486501E-12</c:v>
                </c:pt>
                <c:pt idx="328">
                  <c:v>1.9220940538919295E-12</c:v>
                </c:pt>
                <c:pt idx="329">
                  <c:v>1.1975554779010925E-12</c:v>
                </c:pt>
                <c:pt idx="330">
                  <c:v>7.4356708990355166E-13</c:v>
                </c:pt>
                <c:pt idx="331">
                  <c:v>4.6009571597232365E-13</c:v>
                </c:pt>
                <c:pt idx="332">
                  <c:v>2.8371332326048548E-13</c:v>
                </c:pt>
                <c:pt idx="333">
                  <c:v>1.7434712245820703E-13</c:v>
                </c:pt>
                <c:pt idx="334">
                  <c:v>1.0677100940624696E-13</c:v>
                </c:pt>
                <c:pt idx="335">
                  <c:v>6.5162152936753595E-14</c:v>
                </c:pt>
                <c:pt idx="336">
                  <c:v>3.9631545867843783E-14</c:v>
                </c:pt>
                <c:pt idx="337">
                  <c:v>2.4020946298711467E-14</c:v>
                </c:pt>
                <c:pt idx="338">
                  <c:v>1.4509175154193573E-14</c:v>
                </c:pt>
                <c:pt idx="339">
                  <c:v>8.7337115916396286E-15</c:v>
                </c:pt>
                <c:pt idx="340">
                  <c:v>5.2391216278123857E-15</c:v>
                </c:pt>
                <c:pt idx="341">
                  <c:v>3.1319990883047018E-15</c:v>
                </c:pt>
                <c:pt idx="342">
                  <c:v>1.8658996563948708E-15</c:v>
                </c:pt>
                <c:pt idx="343">
                  <c:v>1.10779258562319E-15</c:v>
                </c:pt>
                <c:pt idx="344">
                  <c:v>6.5543878252352145E-16</c:v>
                </c:pt>
                <c:pt idx="345">
                  <c:v>3.8646425201150858E-16</c:v>
                </c:pt>
                <c:pt idx="346">
                  <c:v>2.270858282969855E-16</c:v>
                </c:pt>
                <c:pt idx="347">
                  <c:v>1.3297630101784373E-16</c:v>
                </c:pt>
                <c:pt idx="348">
                  <c:v>7.7600045457268818E-17</c:v>
                </c:pt>
                <c:pt idx="349">
                  <c:v>4.5128740701674566E-17</c:v>
                </c:pt>
                <c:pt idx="350">
                  <c:v>2.6154592971547546E-17</c:v>
                </c:pt>
                <c:pt idx="351">
                  <c:v>1.5105886882634989E-17</c:v>
                </c:pt>
                <c:pt idx="352">
                  <c:v>8.6945678788943929E-18</c:v>
                </c:pt>
                <c:pt idx="353">
                  <c:v>4.9871598451541218E-18</c:v>
                </c:pt>
                <c:pt idx="354">
                  <c:v>2.8507693810815876E-18</c:v>
                </c:pt>
                <c:pt idx="355">
                  <c:v>1.6239565103427987E-18</c:v>
                </c:pt>
                <c:pt idx="356">
                  <c:v>9.2191358644508806E-19</c:v>
                </c:pt>
                <c:pt idx="357">
                  <c:v>5.2156633016243626E-19</c:v>
                </c:pt>
                <c:pt idx="358">
                  <c:v>2.9405758867129326E-19</c:v>
                </c:pt>
                <c:pt idx="359">
                  <c:v>1.6521852749860791E-19</c:v>
                </c:pt>
                <c:pt idx="360">
                  <c:v>9.2509985835520369E-20</c:v>
                </c:pt>
                <c:pt idx="361">
                  <c:v>5.1620474623711889E-20</c:v>
                </c:pt>
                <c:pt idx="362">
                  <c:v>2.870508808298636E-20</c:v>
                </c:pt>
                <c:pt idx="363">
                  <c:v>1.5907403085784698E-20</c:v>
                </c:pt>
                <c:pt idx="364">
                  <c:v>8.7850290070209673E-21</c:v>
                </c:pt>
                <c:pt idx="365">
                  <c:v>4.8349348371274906E-21</c:v>
                </c:pt>
                <c:pt idx="366">
                  <c:v>2.6518048606700796E-21</c:v>
                </c:pt>
                <c:pt idx="367">
                  <c:v>1.4494258783404877E-21</c:v>
                </c:pt>
                <c:pt idx="368">
                  <c:v>7.8950333953717881E-22</c:v>
                </c:pt>
                <c:pt idx="369">
                  <c:v>4.285637597099138E-22</c:v>
                </c:pt>
                <c:pt idx="370">
                  <c:v>2.3183576081116237E-22</c:v>
                </c:pt>
                <c:pt idx="371">
                  <c:v>1.2498241790365698E-22</c:v>
                </c:pt>
                <c:pt idx="372">
                  <c:v>6.7146121063764869E-23</c:v>
                </c:pt>
                <c:pt idx="373">
                  <c:v>3.5949797440644764E-23</c:v>
                </c:pt>
                <c:pt idx="374">
                  <c:v>1.9181186934453486E-23</c:v>
                </c:pt>
                <c:pt idx="375">
                  <c:v>1.0199010048800017E-23</c:v>
                </c:pt>
                <c:pt idx="376">
                  <c:v>5.4043575387532468E-24</c:v>
                </c:pt>
                <c:pt idx="377">
                  <c:v>2.8538663993204232E-24</c:v>
                </c:pt>
                <c:pt idx="378">
                  <c:v>1.5018505397192234E-24</c:v>
                </c:pt>
                <c:pt idx="379">
                  <c:v>7.8763191101420922E-25</c:v>
                </c:pt>
                <c:pt idx="380">
                  <c:v>4.1164552952310485E-25</c:v>
                </c:pt>
                <c:pt idx="381">
                  <c:v>2.1440110284673951E-25</c:v>
                </c:pt>
                <c:pt idx="382">
                  <c:v>1.1128436147371023E-25</c:v>
                </c:pt>
                <c:pt idx="383">
                  <c:v>5.7563179368330297E-26</c:v>
                </c:pt>
                <c:pt idx="384">
                  <c:v>2.9672826671110765E-26</c:v>
                </c:pt>
                <c:pt idx="385">
                  <c:v>1.5243215094541383E-26</c:v>
                </c:pt>
                <c:pt idx="386">
                  <c:v>7.8036493722769583E-27</c:v>
                </c:pt>
                <c:pt idx="387">
                  <c:v>3.9812773142168661E-27</c:v>
                </c:pt>
                <c:pt idx="388">
                  <c:v>2.0241869580589864E-27</c:v>
                </c:pt>
                <c:pt idx="389">
                  <c:v>1.0256101898773148E-27</c:v>
                </c:pt>
                <c:pt idx="390">
                  <c:v>5.1786617257101492E-28</c:v>
                </c:pt>
                <c:pt idx="391">
                  <c:v>2.6058911533346323E-28</c:v>
                </c:pt>
                <c:pt idx="392">
                  <c:v>1.3067680607736294E-28</c:v>
                </c:pt>
                <c:pt idx="393">
                  <c:v>6.5304673499126329E-29</c:v>
                </c:pt>
                <c:pt idx="394">
                  <c:v>3.2523219140407962E-29</c:v>
                </c:pt>
                <c:pt idx="395">
                  <c:v>1.6141589555993857E-29</c:v>
                </c:pt>
                <c:pt idx="396">
                  <c:v>7.9836701626113564E-30</c:v>
                </c:pt>
                <c:pt idx="397">
                  <c:v>3.9351599002347793E-30</c:v>
                </c:pt>
                <c:pt idx="398">
                  <c:v>1.9329725805422801E-30</c:v>
                </c:pt>
                <c:pt idx="399">
                  <c:v>9.462208525559816E-31</c:v>
                </c:pt>
                <c:pt idx="400">
                  <c:v>4.6159686166550139E-31</c:v>
                </c:pt>
                <c:pt idx="401">
                  <c:v>2.2440715086639167E-31</c:v>
                </c:pt>
                <c:pt idx="402">
                  <c:v>1.0872115260166397E-31</c:v>
                </c:pt>
                <c:pt idx="403">
                  <c:v>5.2492217008575826E-32</c:v>
                </c:pt>
                <c:pt idx="404">
                  <c:v>2.5256856392671528E-32</c:v>
                </c:pt>
                <c:pt idx="405">
                  <c:v>1.2110642547208706E-32</c:v>
                </c:pt>
                <c:pt idx="406">
                  <c:v>5.7870680394037186E-33</c:v>
                </c:pt>
                <c:pt idx="407">
                  <c:v>2.7558368477000187E-33</c:v>
                </c:pt>
                <c:pt idx="408">
                  <c:v>1.3078319069734674E-33</c:v>
                </c:pt>
                <c:pt idx="409">
                  <c:v>6.1852016929312905E-34</c:v>
                </c:pt>
                <c:pt idx="410">
                  <c:v>2.9151393192571763E-34</c:v>
                </c:pt>
                <c:pt idx="411">
                  <c:v>1.3692043682414381E-34</c:v>
                </c:pt>
                <c:pt idx="412">
                  <c:v>6.408859466021224E-35</c:v>
                </c:pt>
                <c:pt idx="413">
                  <c:v>2.9894874357920956E-35</c:v>
                </c:pt>
                <c:pt idx="414">
                  <c:v>1.3896845467810146E-35</c:v>
                </c:pt>
                <c:pt idx="415">
                  <c:v>6.4378260155335176E-36</c:v>
                </c:pt>
                <c:pt idx="416">
                  <c:v>2.9721159920761588E-36</c:v>
                </c:pt>
                <c:pt idx="417">
                  <c:v>1.3674006598749879E-36</c:v>
                </c:pt>
                <c:pt idx="418">
                  <c:v>6.2694483289865664E-37</c:v>
                </c:pt>
                <c:pt idx="419">
                  <c:v>2.8646157888798173E-37</c:v>
                </c:pt>
                <c:pt idx="420">
                  <c:v>1.3043884566936073E-37</c:v>
                </c:pt>
                <c:pt idx="421">
                  <c:v>5.9190365806091569E-38</c:v>
                </c:pt>
                <c:pt idx="422">
                  <c:v>2.6766933058447955E-38</c:v>
                </c:pt>
                <c:pt idx="423">
                  <c:v>1.2062844049955798E-38</c:v>
                </c:pt>
                <c:pt idx="424">
                  <c:v>5.4175674279312276E-39</c:v>
                </c:pt>
                <c:pt idx="425">
                  <c:v>2.4247247699223496E-39</c:v>
                </c:pt>
                <c:pt idx="426">
                  <c:v>1.0814939253887067E-39</c:v>
                </c:pt>
                <c:pt idx="427">
                  <c:v>4.8071672403143633E-40</c:v>
                </c:pt>
                <c:pt idx="428">
                  <c:v>2.1294031395111649E-40</c:v>
                </c:pt>
                <c:pt idx="429">
                  <c:v>9.4000477630270177E-41</c:v>
                </c:pt>
                <c:pt idx="430">
                  <c:v>4.1352878197957872E-41</c:v>
                </c:pt>
                <c:pt idx="431">
                  <c:v>1.8129462809047633E-41</c:v>
                </c:pt>
                <c:pt idx="432">
                  <c:v>7.9207743472324992E-42</c:v>
                </c:pt>
                <c:pt idx="433">
                  <c:v>3.4486876182055346E-42</c:v>
                </c:pt>
                <c:pt idx="434">
                  <c:v>1.4963858274458884E-42</c:v>
                </c:pt>
                <c:pt idx="435">
                  <c:v>6.4704848749901913E-43</c:v>
                </c:pt>
                <c:pt idx="436">
                  <c:v>2.7882619879938313E-43</c:v>
                </c:pt>
                <c:pt idx="437">
                  <c:v>1.1973850776819261E-43</c:v>
                </c:pt>
                <c:pt idx="438">
                  <c:v>5.1243362127858925E-44</c:v>
                </c:pt>
                <c:pt idx="439">
                  <c:v>2.1854702710280987E-44</c:v>
                </c:pt>
                <c:pt idx="440">
                  <c:v>9.2887163593875887E-45</c:v>
                </c:pt>
                <c:pt idx="441">
                  <c:v>3.9343229966420707E-45</c:v>
                </c:pt>
                <c:pt idx="442">
                  <c:v>1.6606871795845473E-45</c:v>
                </c:pt>
                <c:pt idx="443">
                  <c:v>6.9856876976770214E-46</c:v>
                </c:pt>
                <c:pt idx="444">
                  <c:v>2.9284243609483807E-46</c:v>
                </c:pt>
                <c:pt idx="445">
                  <c:v>1.2233827920856981E-46</c:v>
                </c:pt>
                <c:pt idx="446">
                  <c:v>5.0932411075136907E-47</c:v>
                </c:pt>
                <c:pt idx="447">
                  <c:v>2.1131465415948072E-47</c:v>
                </c:pt>
                <c:pt idx="448">
                  <c:v>8.7371241482067247E-48</c:v>
                </c:pt>
                <c:pt idx="449">
                  <c:v>3.6000697057351916E-48</c:v>
                </c:pt>
                <c:pt idx="450">
                  <c:v>1.4782804193782299E-48</c:v>
                </c:pt>
                <c:pt idx="451">
                  <c:v>6.0493157119543422E-49</c:v>
                </c:pt>
                <c:pt idx="452">
                  <c:v>2.4669434188766226E-49</c:v>
                </c:pt>
                <c:pt idx="453">
                  <c:v>1.0025721545309147E-49</c:v>
                </c:pt>
                <c:pt idx="454">
                  <c:v>4.060463393837427E-50</c:v>
                </c:pt>
                <c:pt idx="455">
                  <c:v>1.6388494979942981E-50</c:v>
                </c:pt>
                <c:pt idx="456">
                  <c:v>6.5918308854275206E-51</c:v>
                </c:pt>
                <c:pt idx="457">
                  <c:v>2.6422661013694941E-51</c:v>
                </c:pt>
                <c:pt idx="458">
                  <c:v>1.0554813426569358E-51</c:v>
                </c:pt>
                <c:pt idx="459">
                  <c:v>4.2017294073107393E-52</c:v>
                </c:pt>
                <c:pt idx="460">
                  <c:v>1.666898329386878E-52</c:v>
                </c:pt>
                <c:pt idx="461">
                  <c:v>6.5901250265208802E-53</c:v>
                </c:pt>
                <c:pt idx="462">
                  <c:v>2.5964604300514827E-53</c:v>
                </c:pt>
                <c:pt idx="463">
                  <c:v>1.0194672395072095E-53</c:v>
                </c:pt>
                <c:pt idx="464">
                  <c:v>3.9890396392194246E-54</c:v>
                </c:pt>
                <c:pt idx="465">
                  <c:v>1.5554889890221765E-54</c:v>
                </c:pt>
                <c:pt idx="466">
                  <c:v>6.0446205328604244E-55</c:v>
                </c:pt>
                <c:pt idx="467">
                  <c:v>2.3408557634139698E-55</c:v>
                </c:pt>
                <c:pt idx="468">
                  <c:v>9.0340768104701726E-56</c:v>
                </c:pt>
                <c:pt idx="469">
                  <c:v>3.4745327897373622E-56</c:v>
                </c:pt>
                <c:pt idx="470">
                  <c:v>1.3317188957211604E-56</c:v>
                </c:pt>
                <c:pt idx="471">
                  <c:v>5.0866542767030079E-57</c:v>
                </c:pt>
                <c:pt idx="472">
                  <c:v>1.9362230760356035E-57</c:v>
                </c:pt>
                <c:pt idx="473">
                  <c:v>7.3448355110249656E-58</c:v>
                </c:pt>
                <c:pt idx="474">
                  <c:v>2.77659327927804E-58</c:v>
                </c:pt>
                <c:pt idx="475">
                  <c:v>1.0460344161983999E-58</c:v>
                </c:pt>
                <c:pt idx="476">
                  <c:v>3.9272015546230929E-59</c:v>
                </c:pt>
                <c:pt idx="477">
                  <c:v>1.4693454752182347E-59</c:v>
                </c:pt>
                <c:pt idx="478">
                  <c:v>5.4785819265169454E-60</c:v>
                </c:pt>
                <c:pt idx="479">
                  <c:v>2.0357100122487713E-60</c:v>
                </c:pt>
                <c:pt idx="480">
                  <c:v>7.5381916804947522E-61</c:v>
                </c:pt>
                <c:pt idx="481">
                  <c:v>2.7817746934512593E-61</c:v>
                </c:pt>
                <c:pt idx="482">
                  <c:v>1.0230108480368509E-61</c:v>
                </c:pt>
                <c:pt idx="483">
                  <c:v>3.7492296054974075E-62</c:v>
                </c:pt>
                <c:pt idx="484">
                  <c:v>1.3693275567404373E-62</c:v>
                </c:pt>
                <c:pt idx="485">
                  <c:v>4.9839786140145326E-63</c:v>
                </c:pt>
                <c:pt idx="486">
                  <c:v>1.8077921814229714E-63</c:v>
                </c:pt>
                <c:pt idx="487">
                  <c:v>6.534680358087276E-64</c:v>
                </c:pt>
                <c:pt idx="488">
                  <c:v>2.3539850805400176E-64</c:v>
                </c:pt>
                <c:pt idx="489">
                  <c:v>8.4505811100668349E-65</c:v>
                </c:pt>
                <c:pt idx="490">
                  <c:v>3.0232422952042078E-65</c:v>
                </c:pt>
                <c:pt idx="491">
                  <c:v>1.0778612192603182E-65</c:v>
                </c:pt>
                <c:pt idx="492">
                  <c:v>3.8296250041445765E-66</c:v>
                </c:pt>
                <c:pt idx="493">
                  <c:v>1.3559796290882957E-66</c:v>
                </c:pt>
                <c:pt idx="494">
                  <c:v>4.7846876514328484E-67</c:v>
                </c:pt>
                <c:pt idx="495">
                  <c:v>1.6825095203164694E-67</c:v>
                </c:pt>
                <c:pt idx="496">
                  <c:v>5.8961018957789622E-68</c:v>
                </c:pt>
                <c:pt idx="497">
                  <c:v>2.0590929043031873E-68</c:v>
                </c:pt>
                <c:pt idx="498">
                  <c:v>7.1662245974571856E-69</c:v>
                </c:pt>
                <c:pt idx="499">
                  <c:v>2.4854692832098782E-69</c:v>
                </c:pt>
                <c:pt idx="500">
                  <c:v>8.5907265804631509E-70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Carbon!$I$15:$I$1116</c:f>
              <c:numCache>
                <c:formatCode>General</c:formatCode>
                <c:ptCount val="1102"/>
                <c:pt idx="0">
                  <c:v>4.1951868387394279E-36</c:v>
                </c:pt>
                <c:pt idx="1">
                  <c:v>9.0697540966904104E-36</c:v>
                </c:pt>
                <c:pt idx="2">
                  <c:v>1.954084000956987E-35</c:v>
                </c:pt>
                <c:pt idx="3">
                  <c:v>4.195603674966897E-35</c:v>
                </c:pt>
                <c:pt idx="4">
                  <c:v>8.9773714897283186E-35</c:v>
                </c:pt>
                <c:pt idx="5">
                  <c:v>1.9142887559229597E-34</c:v>
                </c:pt>
                <c:pt idx="6">
                  <c:v>4.0678901017576491E-34</c:v>
                </c:pt>
                <c:pt idx="7">
                  <c:v>8.6145874931316757E-34</c:v>
                </c:pt>
                <c:pt idx="8">
                  <c:v>1.8180393234069942E-33</c:v>
                </c:pt>
                <c:pt idx="9">
                  <c:v>3.8236274484856999E-33</c:v>
                </c:pt>
                <c:pt idx="10">
                  <c:v>8.0140376835198424E-33</c:v>
                </c:pt>
                <c:pt idx="11">
                  <c:v>1.6739045948892597E-32</c:v>
                </c:pt>
                <c:pt idx="12">
                  <c:v>3.4842839021535521E-32</c:v>
                </c:pt>
                <c:pt idx="13">
                  <c:v>7.227696022037622E-32</c:v>
                </c:pt>
                <c:pt idx="14">
                  <c:v>1.4941346421875666E-31</c:v>
                </c:pt>
                <c:pt idx="15">
                  <c:v>3.0781026799147601E-31</c:v>
                </c:pt>
                <c:pt idx="16">
                  <c:v>6.3194601924593844E-31</c:v>
                </c:pt>
                <c:pt idx="17">
                  <c:v>1.2929459603424714E-30</c:v>
                </c:pt>
                <c:pt idx="18">
                  <c:v>2.6362359389986491E-30</c:v>
                </c:pt>
                <c:pt idx="19">
                  <c:v>5.3566305113724239E-30</c:v>
                </c:pt>
                <c:pt idx="20">
                  <c:v>1.0846824583773371E-29</c:v>
                </c:pt>
                <c:pt idx="21">
                  <c:v>2.1888553104066786E-29</c:v>
                </c:pt>
                <c:pt idx="22">
                  <c:v>4.4018476131718262E-29</c:v>
                </c:pt>
                <c:pt idx="23">
                  <c:v>8.8217849081230378E-29</c:v>
                </c:pt>
                <c:pt idx="24">
                  <c:v>1.7619007369834817E-28</c:v>
                </c:pt>
                <c:pt idx="25">
                  <c:v>3.5067913080319799E-28</c:v>
                </c:pt>
                <c:pt idx="26">
                  <c:v>6.9557172127887569E-28</c:v>
                </c:pt>
                <c:pt idx="27">
                  <c:v>1.3749199854085414E-27</c:v>
                </c:pt>
                <c:pt idx="28">
                  <c:v>2.7084226927118528E-27</c:v>
                </c:pt>
                <c:pt idx="29">
                  <c:v>5.3169059067408231E-27</c:v>
                </c:pt>
                <c:pt idx="30">
                  <c:v>1.0401716601215623E-26</c:v>
                </c:pt>
                <c:pt idx="31">
                  <c:v>2.0279375232980114E-26</c:v>
                </c:pt>
                <c:pt idx="32">
                  <c:v>3.9401035601517798E-26</c:v>
                </c:pt>
                <c:pt idx="33">
                  <c:v>7.628940260721723E-26</c:v>
                </c:pt>
                <c:pt idx="34">
                  <c:v>1.4720559027671111E-25</c:v>
                </c:pt>
                <c:pt idx="35">
                  <c:v>2.8306612757214268E-25</c:v>
                </c:pt>
                <c:pt idx="36">
                  <c:v>5.4244413251418627E-25</c:v>
                </c:pt>
                <c:pt idx="37">
                  <c:v>1.0359186210938571E-24</c:v>
                </c:pt>
                <c:pt idx="38">
                  <c:v>1.9715135908813166E-24</c:v>
                </c:pt>
                <c:pt idx="39">
                  <c:v>3.7391890430104274E-24</c:v>
                </c:pt>
                <c:pt idx="40">
                  <c:v>7.0673822467004501E-24</c:v>
                </c:pt>
                <c:pt idx="41">
                  <c:v>1.3311998243499285E-23</c:v>
                </c:pt>
                <c:pt idx="42">
                  <c:v>2.4987996342379008E-23</c:v>
                </c:pt>
                <c:pt idx="43">
                  <c:v>4.6743704454405518E-23</c:v>
                </c:pt>
                <c:pt idx="44">
                  <c:v>8.7140155931834207E-23</c:v>
                </c:pt>
                <c:pt idx="45">
                  <c:v>1.6188889164318202E-22</c:v>
                </c:pt>
                <c:pt idx="46">
                  <c:v>2.9972245301690693E-22</c:v>
                </c:pt>
                <c:pt idx="47">
                  <c:v>5.5299985647366463E-22</c:v>
                </c:pt>
                <c:pt idx="48">
                  <c:v>1.0167970334597197E-21</c:v>
                </c:pt>
                <c:pt idx="49">
                  <c:v>1.8631466244516642E-21</c:v>
                </c:pt>
                <c:pt idx="50">
                  <c:v>3.4022271752270271E-21</c:v>
                </c:pt>
                <c:pt idx="51">
                  <c:v>6.1913177869373014E-21</c:v>
                </c:pt>
                <c:pt idx="52">
                  <c:v>1.1228103167570037E-20</c:v>
                </c:pt>
                <c:pt idx="53">
                  <c:v>2.0292390189828764E-20</c:v>
                </c:pt>
                <c:pt idx="54">
                  <c:v>3.6547992424855016E-20</c:v>
                </c:pt>
                <c:pt idx="55">
                  <c:v>6.5599021236646993E-20</c:v>
                </c:pt>
                <c:pt idx="56">
                  <c:v>1.1733692551868802E-19</c:v>
                </c:pt>
                <c:pt idx="57">
                  <c:v>2.091585205277423E-19</c:v>
                </c:pt>
                <c:pt idx="58">
                  <c:v>3.7155227898959708E-19</c:v>
                </c:pt>
                <c:pt idx="59">
                  <c:v>6.5776053002400185E-19</c:v>
                </c:pt>
                <c:pt idx="60">
                  <c:v>1.1604306762072881E-18</c:v>
                </c:pt>
                <c:pt idx="61">
                  <c:v>2.0402063931444733E-18</c:v>
                </c:pt>
                <c:pt idx="62">
                  <c:v>3.5746417134048238E-18</c:v>
                </c:pt>
                <c:pt idx="63">
                  <c:v>6.2415786211996139E-18</c:v>
                </c:pt>
                <c:pt idx="64">
                  <c:v>1.0860751665158054E-17</c:v>
                </c:pt>
                <c:pt idx="65">
                  <c:v>1.8833404459384472E-17</c:v>
                </c:pt>
                <c:pt idx="66">
                  <c:v>3.2546275370142632E-17</c:v>
                </c:pt>
                <c:pt idx="67">
                  <c:v>5.6050213041718172E-17</c:v>
                </c:pt>
                <c:pt idx="68">
                  <c:v>9.6195942104884859E-17</c:v>
                </c:pt>
                <c:pt idx="69">
                  <c:v>1.6452797353148504E-16</c:v>
                </c:pt>
                <c:pt idx="70">
                  <c:v>2.804311523055972E-16</c:v>
                </c:pt>
                <c:pt idx="71">
                  <c:v>4.7633914861373791E-16</c:v>
                </c:pt>
                <c:pt idx="72">
                  <c:v>8.06324409676636E-16</c:v>
                </c:pt>
                <c:pt idx="73">
                  <c:v>1.3602127773689187E-15</c:v>
                </c:pt>
                <c:pt idx="74">
                  <c:v>2.2866905901506172E-15</c:v>
                </c:pt>
                <c:pt idx="75">
                  <c:v>3.8309939906621766E-15</c:v>
                </c:pt>
                <c:pt idx="76">
                  <c:v>6.3961560148716753E-15</c:v>
                </c:pt>
                <c:pt idx="77">
                  <c:v>1.0642168670652656E-14</c:v>
                </c:pt>
                <c:pt idx="78">
                  <c:v>1.7645937591869411E-14</c:v>
                </c:pt>
                <c:pt idx="79">
                  <c:v>2.9158343751247481E-14</c:v>
                </c:pt>
                <c:pt idx="80">
                  <c:v>4.8015833919429375E-14</c:v>
                </c:pt>
                <c:pt idx="81">
                  <c:v>7.8796987071365099E-14</c:v>
                </c:pt>
                <c:pt idx="82">
                  <c:v>1.2886597365759223E-13</c:v>
                </c:pt>
                <c:pt idx="83">
                  <c:v>2.1002472207327058E-13</c:v>
                </c:pt>
                <c:pt idx="84">
                  <c:v>3.4111914112664634E-13</c:v>
                </c:pt>
                <c:pt idx="85">
                  <c:v>5.5213499234032868E-13</c:v>
                </c:pt>
                <c:pt idx="86">
                  <c:v>8.906108182090627E-13</c:v>
                </c:pt>
                <c:pt idx="87">
                  <c:v>1.4316411468175777E-12</c:v>
                </c:pt>
                <c:pt idx="88">
                  <c:v>2.2934215519192075E-12</c:v>
                </c:pt>
                <c:pt idx="89">
                  <c:v>3.6613151986481624E-12</c:v>
                </c:pt>
                <c:pt idx="90">
                  <c:v>5.824972228369908E-12</c:v>
                </c:pt>
                <c:pt idx="91">
                  <c:v>9.2353660028007727E-12</c:v>
                </c:pt>
                <c:pt idx="92">
                  <c:v>1.459210262743952E-11</c:v>
                </c:pt>
                <c:pt idx="93">
                  <c:v>2.2976567587965705E-11</c:v>
                </c:pt>
                <c:pt idx="94">
                  <c:v>3.6054206205688333E-11</c:v>
                </c:pt>
                <c:pt idx="95">
                  <c:v>5.6380670603818611E-11</c:v>
                </c:pt>
                <c:pt idx="96">
                  <c:v>8.7863408654621984E-11</c:v>
                </c:pt>
                <c:pt idx="97">
                  <c:v>1.3645497363005143E-10</c:v>
                </c:pt>
                <c:pt idx="98">
                  <c:v>2.1119041501716163E-10</c:v>
                </c:pt>
                <c:pt idx="99">
                  <c:v>3.2573359245833465E-10</c:v>
                </c:pt>
                <c:pt idx="100">
                  <c:v>5.0067327032981374E-10</c:v>
                </c:pt>
                <c:pt idx="101">
                  <c:v>7.6691949011034391E-10</c:v>
                </c:pt>
                <c:pt idx="102">
                  <c:v>1.1707081862711517E-9</c:v>
                </c:pt>
                <c:pt idx="103">
                  <c:v>1.7809472128333582E-9</c:v>
                </c:pt>
                <c:pt idx="104">
                  <c:v>2.6999576419333011E-9</c:v>
                </c:pt>
                <c:pt idx="105">
                  <c:v>4.0791189147426816E-9</c:v>
                </c:pt>
                <c:pt idx="106">
                  <c:v>6.1415683991684877E-9</c:v>
                </c:pt>
                <c:pt idx="107">
                  <c:v>9.2150083169741063E-9</c:v>
                </c:pt>
                <c:pt idx="108">
                  <c:v>1.3778935960690088E-8</c:v>
                </c:pt>
                <c:pt idx="109">
                  <c:v>2.0532372918666879E-8</c:v>
                </c:pt>
                <c:pt idx="110">
                  <c:v>3.0490610278032708E-8</c:v>
                </c:pt>
                <c:pt idx="111">
                  <c:v>4.512285829078356E-8</c:v>
                </c:pt>
                <c:pt idx="112">
                  <c:v>6.6547324380485325E-8</c:v>
                </c:pt>
                <c:pt idx="113">
                  <c:v>9.7806587648623534E-8</c:v>
                </c:pt>
                <c:pt idx="114">
                  <c:v>1.4325478169539602E-7</c:v>
                </c:pt>
                <c:pt idx="115">
                  <c:v>2.0909981993332365E-7</c:v>
                </c:pt>
                <c:pt idx="116">
                  <c:v>3.0415972167003275E-7</c:v>
                </c:pt>
                <c:pt idx="117">
                  <c:v>4.4091335853955263E-7</c:v>
                </c:pt>
                <c:pt idx="118">
                  <c:v>6.369543729848113E-7</c:v>
                </c:pt>
                <c:pt idx="119">
                  <c:v>9.1699486094571817E-7</c:v>
                </c:pt>
                <c:pt idx="120">
                  <c:v>1.3156155306525719E-6</c:v>
                </c:pt>
                <c:pt idx="121">
                  <c:v>1.8810251102821493E-6</c:v>
                </c:pt>
                <c:pt idx="122">
                  <c:v>2.6801784209226123E-6</c:v>
                </c:pt>
                <c:pt idx="123">
                  <c:v>3.8057156043294498E-6</c:v>
                </c:pt>
                <c:pt idx="124">
                  <c:v>5.3853318151840372E-6</c:v>
                </c:pt>
                <c:pt idx="125">
                  <c:v>7.5943763493837925E-6</c:v>
                </c:pt>
                <c:pt idx="126">
                  <c:v>1.0672723913040114E-5</c:v>
                </c:pt>
                <c:pt idx="127">
                  <c:v>1.4947272301642007E-5</c:v>
                </c:pt>
                <c:pt idx="128">
                  <c:v>2.0861816896048827E-5</c:v>
                </c:pt>
                <c:pt idx="129">
                  <c:v>2.9016553293429967E-5</c:v>
                </c:pt>
                <c:pt idx="130">
                  <c:v>4.0220089259630331E-5</c:v>
                </c:pt>
                <c:pt idx="131">
                  <c:v>5.5557634706257485E-5</c:v>
                </c:pt>
                <c:pt idx="132">
                  <c:v>7.6480017286940298E-5</c:v>
                </c:pt>
                <c:pt idx="133">
                  <c:v>1.0491938072828399E-4</c:v>
                </c:pt>
                <c:pt idx="134">
                  <c:v>1.4343890834706563E-4</c:v>
                </c:pt>
                <c:pt idx="135">
                  <c:v>1.9542572677465889E-4</c:v>
                </c:pt>
                <c:pt idx="136">
                  <c:v>2.6533834244131825E-4</c:v>
                </c:pt>
                <c:pt idx="137">
                  <c:v>3.5902260972959707E-4</c:v>
                </c:pt>
                <c:pt idx="138">
                  <c:v>4.8411339437125488E-4</c:v>
                </c:pt>
                <c:pt idx="139">
                  <c:v>6.5054285266628951E-4</c:v>
                </c:pt>
                <c:pt idx="140">
                  <c:v>8.7118067350889703E-4</c:v>
                </c:pt>
                <c:pt idx="141">
                  <c:v>1.1626368037072491E-3</c:v>
                </c:pt>
                <c:pt idx="142">
                  <c:v>1.5462631728343694E-3</c:v>
                </c:pt>
                <c:pt idx="143">
                  <c:v>2.0493978203777598E-3</c:v>
                </c:pt>
                <c:pt idx="144">
                  <c:v>2.7069026617104353E-3</c:v>
                </c:pt>
                <c:pt idx="145">
                  <c:v>3.5630549480284847E-3</c:v>
                </c:pt>
                <c:pt idx="146">
                  <c:v>4.6738622910083155E-3</c:v>
                </c:pt>
                <c:pt idx="147">
                  <c:v>6.1098819100974628E-3</c:v>
                </c:pt>
                <c:pt idx="148">
                  <c:v>7.9596364496277699E-3</c:v>
                </c:pt>
                <c:pt idx="149">
                  <c:v>1.0333731174531556E-2</c:v>
                </c:pt>
                <c:pt idx="150">
                  <c:v>1.3369790388258387E-2</c:v>
                </c:pt>
                <c:pt idx="151">
                  <c:v>1.7238344239278683E-2</c:v>
                </c:pt>
                <c:pt idx="152">
                  <c:v>2.2149810311010185E-2</c:v>
                </c:pt>
                <c:pt idx="153">
                  <c:v>2.8362727029038744E-2</c:v>
                </c:pt>
                <c:pt idx="154">
                  <c:v>3.6193407349716482E-2</c:v>
                </c:pt>
                <c:pt idx="155">
                  <c:v>4.6027190664191843E-2</c:v>
                </c:pt>
                <c:pt idx="156">
                  <c:v>5.83314774658042E-2</c:v>
                </c:pt>
                <c:pt idx="157">
                  <c:v>7.3670734052468795E-2</c:v>
                </c:pt>
                <c:pt idx="158">
                  <c:v>9.2723652193351283E-2</c:v>
                </c:pt>
                <c:pt idx="159">
                  <c:v>0.11630263997734966</c:v>
                </c:pt>
                <c:pt idx="160">
                  <c:v>0.14537580357645571</c:v>
                </c:pt>
                <c:pt idx="161">
                  <c:v>0.18109155391031553</c:v>
                </c:pt>
                <c:pt idx="162">
                  <c:v>0.22480593568196611</c:v>
                </c:pt>
                <c:pt idx="163">
                  <c:v>0.27811272747583621</c:v>
                </c:pt>
                <c:pt idx="164">
                  <c:v>0.34287629916694756</c:v>
                </c:pt>
                <c:pt idx="165">
                  <c:v>0.42126713557639484</c:v>
                </c:pt>
                <c:pt idx="166">
                  <c:v>0.51579984216692276</c:v>
                </c:pt>
                <c:pt idx="167">
                  <c:v>0.6293733389990952</c:v>
                </c:pt>
                <c:pt idx="168">
                  <c:v>0.76531282318626959</c:v>
                </c:pt>
                <c:pt idx="169">
                  <c:v>0.92741293804893521</c:v>
                </c:pt>
                <c:pt idx="170">
                  <c:v>1.1199814305136053</c:v>
                </c:pt>
                <c:pt idx="171">
                  <c:v>1.3478824089746593</c:v>
                </c:pt>
                <c:pt idx="172">
                  <c:v>1.6165781349715946</c:v>
                </c:pt>
                <c:pt idx="173">
                  <c:v>1.9321680975848354</c:v>
                </c:pt>
                <c:pt idx="174">
                  <c:v>2.3014239346011043</c:v>
                </c:pt>
                <c:pt idx="175">
                  <c:v>2.7318185853862755</c:v>
                </c:pt>
                <c:pt idx="176">
                  <c:v>3.2315478942131222</c:v>
                </c:pt>
                <c:pt idx="177">
                  <c:v>3.8095427377989477</c:v>
                </c:pt>
                <c:pt idx="178">
                  <c:v>4.4754696358065225</c:v>
                </c:pt>
                <c:pt idx="179">
                  <c:v>5.2397177277602296</c:v>
                </c:pt>
                <c:pt idx="180">
                  <c:v>6.1133699739807144</c:v>
                </c:pt>
                <c:pt idx="181">
                  <c:v>7.1081564714736807</c:v>
                </c:pt>
                <c:pt idx="182">
                  <c:v>8.2363878777837005</c:v>
                </c:pt>
                <c:pt idx="183">
                  <c:v>9.5108671147031867</c:v>
                </c:pt>
                <c:pt idx="184">
                  <c:v>10.944777786740721</c:v>
                </c:pt>
                <c:pt idx="185">
                  <c:v>12.551548101249079</c:v>
                </c:pt>
                <c:pt idx="186">
                  <c:v>14.344689520547265</c:v>
                </c:pt>
                <c:pt idx="187">
                  <c:v>16.337609911225652</c:v>
                </c:pt>
                <c:pt idx="188">
                  <c:v>18.543401577949449</c:v>
                </c:pt>
                <c:pt idx="189">
                  <c:v>20.974605270211342</c:v>
                </c:pt>
                <c:pt idx="190">
                  <c:v>23.642952021512972</c:v>
                </c:pt>
                <c:pt idx="191">
                  <c:v>26.559085501244734</c:v>
                </c:pt>
                <c:pt idx="192">
                  <c:v>29.732268414807002</c:v>
                </c:pt>
                <c:pt idx="193">
                  <c:v>33.170077349955832</c:v>
                </c:pt>
                <c:pt idx="194">
                  <c:v>36.878091312065443</c:v>
                </c:pt>
                <c:pt idx="195">
                  <c:v>40.859579986334808</c:v>
                </c:pt>
                <c:pt idx="196">
                  <c:v>45.115198480406313</c:v>
                </c:pt>
                <c:pt idx="197">
                  <c:v>49.642695902872866</c:v>
                </c:pt>
                <c:pt idx="198">
                  <c:v>54.436645589066735</c:v>
                </c:pt>
                <c:pt idx="199">
                  <c:v>59.488205065818867</c:v>
                </c:pt>
                <c:pt idx="200">
                  <c:v>64.784913921867968</c:v>
                </c:pt>
                <c:pt idx="201">
                  <c:v>70.310537598950248</c:v>
                </c:pt>
                <c:pt idx="202">
                  <c:v>76.044964721724753</c:v>
                </c:pt>
                <c:pt idx="203">
                  <c:v>81.964164932066836</c:v>
                </c:pt>
                <c:pt idx="204">
                  <c:v>88.040213284386198</c:v>
                </c:pt>
                <c:pt idx="205">
                  <c:v>94.241386097867235</c:v>
                </c:pt>
                <c:pt idx="206">
                  <c:v>100.53233176780867</c:v>
                </c:pt>
                <c:pt idx="207">
                  <c:v>106.87431843609498</c:v>
                </c:pt>
                <c:pt idx="208">
                  <c:v>113.22555864564258</c:v>
                </c:pt>
                <c:pt idx="209">
                  <c:v>119.5416092013935</c:v>
                </c:pt>
                <c:pt idx="210">
                  <c:v>125.77584248113484</c:v>
                </c:pt>
                <c:pt idx="211">
                  <c:v>131.87998344002921</c:v>
                </c:pt>
                <c:pt idx="212">
                  <c:v>137.804704602941</c:v>
                </c:pt>
                <c:pt idx="213">
                  <c:v>143.50026948966834</c:v>
                </c:pt>
                <c:pt idx="214">
                  <c:v>148.91721324876772</c:v>
                </c:pt>
                <c:pt idx="215">
                  <c:v>154.0070478365441</c:v>
                </c:pt>
                <c:pt idx="216">
                  <c:v>158.72297793153274</c:v>
                </c:pt>
                <c:pt idx="217">
                  <c:v>163.02061296630441</c:v>
                </c:pt>
                <c:pt idx="218">
                  <c:v>166.85866022918185</c:v>
                </c:pt>
                <c:pt idx="219">
                  <c:v>170.19958396381566</c:v>
                </c:pt>
                <c:pt idx="220">
                  <c:v>173.01021578869157</c:v>
                </c:pt>
                <c:pt idx="221">
                  <c:v>175.26230257226217</c:v>
                </c:pt>
                <c:pt idx="222">
                  <c:v>176.93297911594934</c:v>
                </c:pt>
                <c:pt idx="223">
                  <c:v>178.00515458931824</c:v>
                </c:pt>
                <c:pt idx="224">
                  <c:v>178.4678035853625</c:v>
                </c:pt>
                <c:pt idx="225">
                  <c:v>178.3161548646242</c:v>
                </c:pt>
                <c:pt idx="226">
                  <c:v>177.55177326984798</c:v>
                </c:pt>
                <c:pt idx="227">
                  <c:v>176.18253284449185</c:v>
                </c:pt>
                <c:pt idx="228">
                  <c:v>174.2224818008911</c:v>
                </c:pt>
                <c:pt idx="229">
                  <c:v>171.69160257622067</c:v>
                </c:pt>
                <c:pt idx="230">
                  <c:v>168.61547270729744</c:v>
                </c:pt>
                <c:pt idx="231">
                  <c:v>165.02483457204252</c:v>
                </c:pt>
                <c:pt idx="232">
                  <c:v>160.95508411688934</c:v>
                </c:pt>
                <c:pt idx="233">
                  <c:v>156.44569045668939</c:v>
                </c:pt>
                <c:pt idx="234">
                  <c:v>151.53955964283412</c:v>
                </c:pt>
                <c:pt idx="235">
                  <c:v>146.28235691812787</c:v>
                </c:pt>
                <c:pt idx="236">
                  <c:v>140.72180238285605</c:v>
                </c:pt>
                <c:pt idx="237">
                  <c:v>134.90695518423959</c:v>
                </c:pt>
                <c:pt idx="238">
                  <c:v>128.88750111369919</c:v>
                </c:pt>
                <c:pt idx="239">
                  <c:v>122.71305787660914</c:v>
                </c:pt>
                <c:pt idx="240">
                  <c:v>116.43251131809127</c:v>
                </c:pt>
                <c:pt idx="241">
                  <c:v>110.09339459124779</c:v>
                </c:pt>
                <c:pt idx="242">
                  <c:v>103.74132069392842</c:v>
                </c:pt>
                <c:pt idx="243">
                  <c:v>97.419477034026642</c:v>
                </c:pt>
                <c:pt idx="244">
                  <c:v>91.168188777460529</c:v>
                </c:pt>
                <c:pt idx="245">
                  <c:v>85.024555749244954</c:v>
                </c:pt>
                <c:pt idx="246">
                  <c:v>79.022165661932988</c:v>
                </c:pt>
                <c:pt idx="247">
                  <c:v>73.190884497661784</c:v>
                </c:pt>
                <c:pt idx="248">
                  <c:v>67.556723023568694</c:v>
                </c:pt>
                <c:pt idx="249">
                  <c:v>62.141776726536598</c:v>
                </c:pt>
                <c:pt idx="250">
                  <c:v>56.964234949332933</c:v>
                </c:pt>
                <c:pt idx="251">
                  <c:v>52.038453728927792</c:v>
                </c:pt>
                <c:pt idx="252">
                  <c:v>47.375085800271314</c:v>
                </c:pt>
                <c:pt idx="253">
                  <c:v>42.981260445386461</c:v>
                </c:pt>
                <c:pt idx="254">
                  <c:v>38.86080534230264</c:v>
                </c:pt>
                <c:pt idx="255">
                  <c:v>35.014502295222066</c:v>
                </c:pt>
                <c:pt idx="256">
                  <c:v>31.440368687613098</c:v>
                </c:pt>
                <c:pt idx="257">
                  <c:v>28.133956682231023</c:v>
                </c:pt>
                <c:pt idx="258">
                  <c:v>25.088662560744311</c:v>
                </c:pt>
                <c:pt idx="259">
                  <c:v>22.296039128677915</c:v>
                </c:pt>
                <c:pt idx="260">
                  <c:v>19.746104772818796</c:v>
                </c:pt>
                <c:pt idx="261">
                  <c:v>17.427643517632781</c:v>
                </c:pt>
                <c:pt idx="262">
                  <c:v>15.328491250549517</c:v>
                </c:pt>
                <c:pt idx="263">
                  <c:v>13.435804143113623</c:v>
                </c:pt>
                <c:pt idx="264">
                  <c:v>11.736306157090556</c:v>
                </c:pt>
                <c:pt idx="265">
                  <c:v>10.216513365532297</c:v>
                </c:pt>
                <c:pt idx="266">
                  <c:v>8.8629336175946101</c:v>
                </c:pt>
                <c:pt idx="267">
                  <c:v>7.6622408136892037</c:v>
                </c:pt>
                <c:pt idx="268">
                  <c:v>6.6014237212228615</c:v>
                </c:pt>
                <c:pt idx="269">
                  <c:v>5.6679098409357582</c:v>
                </c:pt>
                <c:pt idx="270">
                  <c:v>4.8496653236881739</c:v>
                </c:pt>
                <c:pt idx="271">
                  <c:v>4.1352723359125667</c:v>
                </c:pt>
                <c:pt idx="272">
                  <c:v>3.5139855794163011</c:v>
                </c:pt>
                <c:pt idx="273">
                  <c:v>2.9757698919987252</c:v>
                </c:pt>
                <c:pt idx="274">
                  <c:v>2.5113209954061513</c:v>
                </c:pt>
                <c:pt idx="275">
                  <c:v>2.1120715240954806</c:v>
                </c:pt>
                <c:pt idx="276">
                  <c:v>1.7701844712576094</c:v>
                </c:pt>
                <c:pt idx="277">
                  <c:v>1.4785361371384877</c:v>
                </c:pt>
                <c:pt idx="278">
                  <c:v>1.2306905683739398</c:v>
                </c:pt>
                <c:pt idx="279">
                  <c:v>1.0208673463451456</c:v>
                </c:pt>
                <c:pt idx="280">
                  <c:v>0.84390442585962255</c:v>
                </c:pt>
                <c:pt idx="281">
                  <c:v>0.69521755201867641</c:v>
                </c:pt>
                <c:pt idx="282">
                  <c:v>0.57075760030340661</c:v>
                </c:pt>
                <c:pt idx="283">
                  <c:v>0.46696699958239379</c:v>
                </c:pt>
                <c:pt idx="284">
                  <c:v>0.38073621546170072</c:v>
                </c:pt>
                <c:pt idx="285">
                  <c:v>0.30936109680309209</c:v>
                </c:pt>
                <c:pt idx="286">
                  <c:v>0.25050172484411204</c:v>
                </c:pt>
                <c:pt idx="287">
                  <c:v>0.20214325469967298</c:v>
                </c:pt>
                <c:pt idx="288">
                  <c:v>0.16255910481275884</c:v>
                </c:pt>
                <c:pt idx="289">
                  <c:v>0.13027673199242187</c:v>
                </c:pt>
                <c:pt idx="290">
                  <c:v>0.10404612826808059</c:v>
                </c:pt>
                <c:pt idx="291">
                  <c:v>8.2811090552775232E-2</c:v>
                </c:pt>
                <c:pt idx="292">
                  <c:v>6.5683244265422422E-2</c:v>
                </c:pt>
                <c:pt idx="293">
                  <c:v>5.1918746532282296E-2</c:v>
                </c:pt>
                <c:pt idx="294">
                  <c:v>4.089755203786663E-2</c:v>
                </c:pt>
                <c:pt idx="295">
                  <c:v>3.2105093583348107E-2</c:v>
                </c:pt>
                <c:pt idx="296">
                  <c:v>2.5116208423123277E-2</c:v>
                </c:pt>
                <c:pt idx="297">
                  <c:v>1.9581128980629393E-2</c:v>
                </c:pt>
                <c:pt idx="298">
                  <c:v>1.5213351146584677E-2</c:v>
                </c:pt>
                <c:pt idx="299">
                  <c:v>1.1779193675974596E-2</c:v>
                </c:pt>
                <c:pt idx="300">
                  <c:v>9.0888669788219863E-3</c:v>
                </c:pt>
                <c:pt idx="301">
                  <c:v>6.9888777469865508E-3</c:v>
                </c:pt>
                <c:pt idx="302">
                  <c:v>5.3556063968074269E-3</c:v>
                </c:pt>
                <c:pt idx="303">
                  <c:v>4.0899064207422786E-3</c:v>
                </c:pt>
                <c:pt idx="304">
                  <c:v>3.1125877398661276E-3</c:v>
                </c:pt>
                <c:pt idx="305">
                  <c:v>2.3606594789728607E-3</c:v>
                </c:pt>
                <c:pt idx="306">
                  <c:v>1.7842208079767872E-3</c:v>
                </c:pt>
                <c:pt idx="307">
                  <c:v>1.3439012753118868E-3</c:v>
                </c:pt>
                <c:pt idx="308">
                  <c:v>1.0087641598082776E-3</c:v>
                </c:pt>
                <c:pt idx="309">
                  <c:v>7.545976238442295E-4</c:v>
                </c:pt>
                <c:pt idx="310">
                  <c:v>5.6252876412686754E-4</c:v>
                </c:pt>
                <c:pt idx="311">
                  <c:v>4.1790498061016569E-4</c:v>
                </c:pt>
                <c:pt idx="312">
                  <c:v>3.0939541355293274E-4</c:v>
                </c:pt>
                <c:pt idx="313">
                  <c:v>2.2827255902969199E-4</c:v>
                </c:pt>
                <c:pt idx="314">
                  <c:v>1.6784061226055469E-4</c:v>
                </c:pt>
                <c:pt idx="315">
                  <c:v>1.2298266911244787E-4</c:v>
                </c:pt>
                <c:pt idx="316">
                  <c:v>8.9803711350415984E-5</c:v>
                </c:pt>
                <c:pt idx="317">
                  <c:v>6.5350387609109254E-5</c:v>
                </c:pt>
                <c:pt idx="318">
                  <c:v>4.7392057309388737E-5</c:v>
                </c:pt>
                <c:pt idx="319">
                  <c:v>3.4250464668345101E-5</c:v>
                </c:pt>
                <c:pt idx="320">
                  <c:v>2.4667826507452545E-5</c:v>
                </c:pt>
                <c:pt idx="321">
                  <c:v>1.7705117545179899E-5</c:v>
                </c:pt>
                <c:pt idx="322">
                  <c:v>1.2663981142021283E-5</c:v>
                </c:pt>
                <c:pt idx="323">
                  <c:v>9.02703668766657E-6</c:v>
                </c:pt>
                <c:pt idx="324">
                  <c:v>6.4124452713233805E-6</c:v>
                </c:pt>
                <c:pt idx="325">
                  <c:v>4.5394751935288573E-6</c:v>
                </c:pt>
                <c:pt idx="326">
                  <c:v>3.2025147190706336E-6</c:v>
                </c:pt>
                <c:pt idx="327">
                  <c:v>2.2515424186763095E-6</c:v>
                </c:pt>
                <c:pt idx="328">
                  <c:v>1.5775118997749149E-6</c:v>
                </c:pt>
                <c:pt idx="329">
                  <c:v>1.1014598376911023E-6</c:v>
                </c:pt>
                <c:pt idx="330">
                  <c:v>7.6642241901495743E-7</c:v>
                </c:pt>
                <c:pt idx="331">
                  <c:v>5.3146081050049075E-7</c:v>
                </c:pt>
                <c:pt idx="332">
                  <c:v>3.6726352868831169E-7</c:v>
                </c:pt>
                <c:pt idx="333">
                  <c:v>2.5292273613105801E-7</c:v>
                </c:pt>
                <c:pt idx="334">
                  <c:v>1.7358070654085771E-7</c:v>
                </c:pt>
                <c:pt idx="335">
                  <c:v>1.1871853912532987E-7</c:v>
                </c:pt>
                <c:pt idx="336">
                  <c:v>8.0916883471400856E-8</c:v>
                </c:pt>
                <c:pt idx="337">
                  <c:v>5.4962093019692595E-8</c:v>
                </c:pt>
                <c:pt idx="338">
                  <c:v>3.7204107428441207E-8</c:v>
                </c:pt>
                <c:pt idx="339">
                  <c:v>2.5097012578318604E-8</c:v>
                </c:pt>
                <c:pt idx="340">
                  <c:v>1.6871615856667709E-8</c:v>
                </c:pt>
                <c:pt idx="341">
                  <c:v>1.1303028962565681E-8</c:v>
                </c:pt>
                <c:pt idx="342">
                  <c:v>7.5463425282925715E-9</c:v>
                </c:pt>
                <c:pt idx="343">
                  <c:v>5.0209014721892895E-9</c:v>
                </c:pt>
                <c:pt idx="344">
                  <c:v>3.3291272517793342E-9</c:v>
                </c:pt>
                <c:pt idx="345">
                  <c:v>2.1997969940389536E-9</c:v>
                </c:pt>
                <c:pt idx="346">
                  <c:v>1.4485661229682627E-9</c:v>
                </c:pt>
                <c:pt idx="347">
                  <c:v>9.5059944413792634E-10</c:v>
                </c:pt>
                <c:pt idx="348">
                  <c:v>6.2167055720591965E-10</c:v>
                </c:pt>
                <c:pt idx="349">
                  <c:v>4.0515999238950857E-10</c:v>
                </c:pt>
                <c:pt idx="350">
                  <c:v>2.6314572617512504E-10</c:v>
                </c:pt>
                <c:pt idx="351">
                  <c:v>1.7032154938722586E-10</c:v>
                </c:pt>
                <c:pt idx="352">
                  <c:v>1.0986171872612082E-10</c:v>
                </c:pt>
                <c:pt idx="353">
                  <c:v>7.0619833705351305E-11</c:v>
                </c:pt>
                <c:pt idx="354">
                  <c:v>4.52387403506008E-11</c:v>
                </c:pt>
                <c:pt idx="355">
                  <c:v>2.8880042533589036E-11</c:v>
                </c:pt>
                <c:pt idx="356">
                  <c:v>1.8373363403212204E-11</c:v>
                </c:pt>
                <c:pt idx="357">
                  <c:v>1.1648848928325922E-11</c:v>
                </c:pt>
                <c:pt idx="358">
                  <c:v>7.3600518308798496E-12</c:v>
                </c:pt>
                <c:pt idx="359">
                  <c:v>4.634279723217911E-12</c:v>
                </c:pt>
                <c:pt idx="360">
                  <c:v>2.9079512868190477E-12</c:v>
                </c:pt>
                <c:pt idx="361">
                  <c:v>1.8184255367246597E-12</c:v>
                </c:pt>
                <c:pt idx="362">
                  <c:v>1.133202249496691E-12</c:v>
                </c:pt>
                <c:pt idx="363">
                  <c:v>7.037571915761832E-13</c:v>
                </c:pt>
                <c:pt idx="364">
                  <c:v>4.3555376820758767E-13</c:v>
                </c:pt>
                <c:pt idx="365">
                  <c:v>2.6863600272266425E-13</c:v>
                </c:pt>
                <c:pt idx="366">
                  <c:v>1.6511638410202039E-13</c:v>
                </c:pt>
                <c:pt idx="367">
                  <c:v>1.0113922789110266E-13</c:v>
                </c:pt>
                <c:pt idx="368">
                  <c:v>6.1738007608788241E-14</c:v>
                </c:pt>
                <c:pt idx="369">
                  <c:v>3.7556844644465489E-14</c:v>
                </c:pt>
                <c:pt idx="370">
                  <c:v>2.2768220937116378E-14</c:v>
                </c:pt>
                <c:pt idx="371">
                  <c:v>1.3755380492036498E-14</c:v>
                </c:pt>
                <c:pt idx="372">
                  <c:v>8.2817025995967611E-15</c:v>
                </c:pt>
                <c:pt idx="373">
                  <c:v>4.9690133664300684E-15</c:v>
                </c:pt>
                <c:pt idx="374">
                  <c:v>2.9711474890274586E-15</c:v>
                </c:pt>
                <c:pt idx="375">
                  <c:v>1.7704422637561942E-15</c:v>
                </c:pt>
                <c:pt idx="376">
                  <c:v>1.0513391514280057E-15</c:v>
                </c:pt>
                <c:pt idx="377">
                  <c:v>6.2216763932856611E-16</c:v>
                </c:pt>
                <c:pt idx="378">
                  <c:v>3.6692348603971583E-16</c:v>
                </c:pt>
                <c:pt idx="379">
                  <c:v>2.156488343951199E-16</c:v>
                </c:pt>
                <c:pt idx="380">
                  <c:v>1.2630549081492033E-16</c:v>
                </c:pt>
                <c:pt idx="381">
                  <c:v>7.3722636495177808E-17</c:v>
                </c:pt>
                <c:pt idx="382">
                  <c:v>4.2882786443306732E-17</c:v>
                </c:pt>
                <c:pt idx="383">
                  <c:v>2.4858141047013782E-17</c:v>
                </c:pt>
                <c:pt idx="384">
                  <c:v>1.4360111440008987E-17</c:v>
                </c:pt>
                <c:pt idx="385">
                  <c:v>8.2670484745356434E-18</c:v>
                </c:pt>
                <c:pt idx="386">
                  <c:v>4.7429295053549549E-18</c:v>
                </c:pt>
                <c:pt idx="387">
                  <c:v>2.7117295079350288E-18</c:v>
                </c:pt>
                <c:pt idx="388">
                  <c:v>1.5450750366551772E-18</c:v>
                </c:pt>
                <c:pt idx="389">
                  <c:v>8.7731649785419278E-19</c:v>
                </c:pt>
                <c:pt idx="390">
                  <c:v>4.9643972736057733E-19</c:v>
                </c:pt>
                <c:pt idx="391">
                  <c:v>2.7994987131811413E-19</c:v>
                </c:pt>
                <c:pt idx="392">
                  <c:v>1.5732492290921662E-19</c:v>
                </c:pt>
                <c:pt idx="393">
                  <c:v>8.8108598797624116E-20</c:v>
                </c:pt>
                <c:pt idx="394">
                  <c:v>4.917479672484735E-20</c:v>
                </c:pt>
                <c:pt idx="395">
                  <c:v>2.7350820774189664E-20</c:v>
                </c:pt>
                <c:pt idx="396">
                  <c:v>1.5160086022961486E-20</c:v>
                </c:pt>
                <c:pt idx="397">
                  <c:v>8.374067923783985E-21</c:v>
                </c:pt>
                <c:pt idx="398">
                  <c:v>4.6097227368017708E-21</c:v>
                </c:pt>
                <c:pt idx="399">
                  <c:v>2.5288125684989962E-21</c:v>
                </c:pt>
                <c:pt idx="400">
                  <c:v>1.3824899721448623E-21</c:v>
                </c:pt>
                <c:pt idx="401">
                  <c:v>7.5320093418654385E-22</c:v>
                </c:pt>
                <c:pt idx="402">
                  <c:v>4.0894341727527494E-22</c:v>
                </c:pt>
                <c:pt idx="403">
                  <c:v>2.2126825211856623E-22</c:v>
                </c:pt>
                <c:pt idx="404">
                  <c:v>1.1931045454702039E-22</c:v>
                </c:pt>
                <c:pt idx="405">
                  <c:v>6.4112307336452886E-23</c:v>
                </c:pt>
                <c:pt idx="406">
                  <c:v>3.4332689459523018E-23</c:v>
                </c:pt>
                <c:pt idx="407">
                  <c:v>1.8322205730801034E-23</c:v>
                </c:pt>
                <c:pt idx="408">
                  <c:v>9.7443123562377956E-24</c:v>
                </c:pt>
                <c:pt idx="409">
                  <c:v>5.1644984352910378E-24</c:v>
                </c:pt>
                <c:pt idx="410">
                  <c:v>2.727775441610507E-24</c:v>
                </c:pt>
                <c:pt idx="411">
                  <c:v>1.4357955124033762E-24</c:v>
                </c:pt>
                <c:pt idx="412">
                  <c:v>7.5314757100149621E-25</c:v>
                </c:pt>
                <c:pt idx="413">
                  <c:v>3.9370513532711298E-25</c:v>
                </c:pt>
                <c:pt idx="414">
                  <c:v>2.0509996725506865E-25</c:v>
                </c:pt>
                <c:pt idx="415">
                  <c:v>1.0647891426580123E-25</c:v>
                </c:pt>
                <c:pt idx="416">
                  <c:v>5.5089032967638354E-26</c:v>
                </c:pt>
                <c:pt idx="417">
                  <c:v>2.8403391188043509E-26</c:v>
                </c:pt>
                <c:pt idx="418">
                  <c:v>1.4594148237156428E-26</c:v>
                </c:pt>
                <c:pt idx="419">
                  <c:v>7.4729284282957649E-27</c:v>
                </c:pt>
                <c:pt idx="420">
                  <c:v>3.8133476840194609E-27</c:v>
                </c:pt>
                <c:pt idx="421">
                  <c:v>1.9392129246588457E-27</c:v>
                </c:pt>
                <c:pt idx="422">
                  <c:v>9.8276142546404139E-28</c:v>
                </c:pt>
                <c:pt idx="423">
                  <c:v>4.9633421873796702E-28</c:v>
                </c:pt>
                <c:pt idx="424">
                  <c:v>2.4980656385062253E-28</c:v>
                </c:pt>
                <c:pt idx="425">
                  <c:v>1.2529593607779075E-28</c:v>
                </c:pt>
                <c:pt idx="426">
                  <c:v>6.2628734484588971E-29</c:v>
                </c:pt>
                <c:pt idx="427">
                  <c:v>3.119706939002118E-29</c:v>
                </c:pt>
                <c:pt idx="428">
                  <c:v>1.5486649640812574E-29</c:v>
                </c:pt>
                <c:pt idx="429">
                  <c:v>7.661338644053645E-30</c:v>
                </c:pt>
                <c:pt idx="430">
                  <c:v>3.7770728120625289E-30</c:v>
                </c:pt>
                <c:pt idx="431">
                  <c:v>1.855707684903608E-30</c:v>
                </c:pt>
                <c:pt idx="432">
                  <c:v>9.0858860783626942E-31</c:v>
                </c:pt>
                <c:pt idx="433">
                  <c:v>4.4333142800951911E-31</c:v>
                </c:pt>
                <c:pt idx="434">
                  <c:v>2.1557245319069957E-31</c:v>
                </c:pt>
                <c:pt idx="435">
                  <c:v>1.0446276570528887E-31</c:v>
                </c:pt>
                <c:pt idx="436">
                  <c:v>5.0446761032848088E-32</c:v>
                </c:pt>
                <c:pt idx="437">
                  <c:v>2.4277757349305783E-32</c:v>
                </c:pt>
                <c:pt idx="438">
                  <c:v>1.1643602138519128E-32</c:v>
                </c:pt>
                <c:pt idx="439">
                  <c:v>5.5650575464541496E-33</c:v>
                </c:pt>
                <c:pt idx="440">
                  <c:v>2.6506688453371616E-33</c:v>
                </c:pt>
                <c:pt idx="441">
                  <c:v>1.2581858577020828E-33</c:v>
                </c:pt>
                <c:pt idx="442">
                  <c:v>5.9516534669323957E-34</c:v>
                </c:pt>
                <c:pt idx="443">
                  <c:v>2.805653184836023E-34</c:v>
                </c:pt>
                <c:pt idx="444">
                  <c:v>1.3180559506037915E-34</c:v>
                </c:pt>
                <c:pt idx="445">
                  <c:v>6.1707395779921312E-35</c:v>
                </c:pt>
                <c:pt idx="446">
                  <c:v>2.8790161577889395E-35</c:v>
                </c:pt>
                <c:pt idx="447">
                  <c:v>1.338611333740542E-35</c:v>
                </c:pt>
                <c:pt idx="448">
                  <c:v>6.2025233073730587E-36</c:v>
                </c:pt>
                <c:pt idx="449">
                  <c:v>2.8640844784559306E-36</c:v>
                </c:pt>
                <c:pt idx="450">
                  <c:v>1.3179737305108312E-36</c:v>
                </c:pt>
                <c:pt idx="451">
                  <c:v>6.0440938071255247E-37</c:v>
                </c:pt>
                <c:pt idx="452">
                  <c:v>2.7622256249562293E-37</c:v>
                </c:pt>
                <c:pt idx="453">
                  <c:v>1.2580288918014696E-37</c:v>
                </c:pt>
                <c:pt idx="454">
                  <c:v>5.7098617388365249E-38</c:v>
                </c:pt>
                <c:pt idx="455">
                  <c:v>2.582641234984856E-38</c:v>
                </c:pt>
                <c:pt idx="456">
                  <c:v>1.164142329717294E-38</c:v>
                </c:pt>
                <c:pt idx="457">
                  <c:v>5.2293967532847982E-39</c:v>
                </c:pt>
                <c:pt idx="458">
                  <c:v>2.3409957025082457E-39</c:v>
                </c:pt>
                <c:pt idx="459">
                  <c:v>1.0443670267139993E-39</c:v>
                </c:pt>
                <c:pt idx="460">
                  <c:v>4.6431124133803234E-40</c:v>
                </c:pt>
                <c:pt idx="461">
                  <c:v>2.057163247797902E-40</c:v>
                </c:pt>
                <c:pt idx="462">
                  <c:v>9.0830525523240593E-41</c:v>
                </c:pt>
                <c:pt idx="463">
                  <c:v>3.9966710862810073E-41</c:v>
                </c:pt>
                <c:pt idx="464">
                  <c:v>1.7525422714698441E-41</c:v>
                </c:pt>
                <c:pt idx="465">
                  <c:v>7.6584716137476017E-42</c:v>
                </c:pt>
                <c:pt idx="466">
                  <c:v>3.3351795837954559E-42</c:v>
                </c:pt>
                <c:pt idx="467">
                  <c:v>1.4474376059815497E-42</c:v>
                </c:pt>
                <c:pt idx="468">
                  <c:v>6.2601392219188374E-43</c:v>
                </c:pt>
                <c:pt idx="469">
                  <c:v>2.6981845013226274E-43</c:v>
                </c:pt>
                <c:pt idx="470">
                  <c:v>1.1589449475491301E-43</c:v>
                </c:pt>
                <c:pt idx="471">
                  <c:v>4.960865829074821E-44</c:v>
                </c:pt>
                <c:pt idx="472">
                  <c:v>2.1161949213089592E-44</c:v>
                </c:pt>
                <c:pt idx="473">
                  <c:v>8.9961640386192755E-45</c:v>
                </c:pt>
                <c:pt idx="474">
                  <c:v>3.8112073348141258E-45</c:v>
                </c:pt>
                <c:pt idx="475">
                  <c:v>1.6090565108186735E-45</c:v>
                </c:pt>
                <c:pt idx="476">
                  <c:v>6.7699198961161662E-46</c:v>
                </c:pt>
                <c:pt idx="477">
                  <c:v>2.8385678177716604E-46</c:v>
                </c:pt>
                <c:pt idx="478">
                  <c:v>1.1860924213188508E-46</c:v>
                </c:pt>
                <c:pt idx="479">
                  <c:v>4.9390258462947787E-47</c:v>
                </c:pt>
                <c:pt idx="480">
                  <c:v>2.0495927606094534E-47</c:v>
                </c:pt>
                <c:pt idx="481">
                  <c:v>8.4761253292176336E-48</c:v>
                </c:pt>
                <c:pt idx="482">
                  <c:v>3.493258081648081E-48</c:v>
                </c:pt>
                <c:pt idx="483">
                  <c:v>1.4347211051391333E-48</c:v>
                </c:pt>
                <c:pt idx="484">
                  <c:v>5.8722943027193481E-49</c:v>
                </c:pt>
                <c:pt idx="485">
                  <c:v>2.3952544231163586E-49</c:v>
                </c:pt>
                <c:pt idx="486">
                  <c:v>9.7364132836464276E-50</c:v>
                </c:pt>
                <c:pt idx="487">
                  <c:v>3.9441176509305666E-50</c:v>
                </c:pt>
                <c:pt idx="488">
                  <c:v>1.5922242494462794E-50</c:v>
                </c:pt>
                <c:pt idx="489">
                  <c:v>6.4056339637814273E-51</c:v>
                </c:pt>
                <c:pt idx="490">
                  <c:v>2.5681684961276662E-51</c:v>
                </c:pt>
                <c:pt idx="491">
                  <c:v>1.0260970091471277E-51</c:v>
                </c:pt>
                <c:pt idx="492">
                  <c:v>4.0856093708573836E-52</c:v>
                </c:pt>
                <c:pt idx="493">
                  <c:v>1.6211707964396429E-52</c:v>
                </c:pt>
                <c:pt idx="494">
                  <c:v>6.4106817039691159E-53</c:v>
                </c:pt>
                <c:pt idx="495">
                  <c:v>2.5262897991877258E-53</c:v>
                </c:pt>
                <c:pt idx="496">
                  <c:v>9.9212326590922281E-54</c:v>
                </c:pt>
                <c:pt idx="497">
                  <c:v>3.8828589243511135E-54</c:v>
                </c:pt>
                <c:pt idx="498">
                  <c:v>1.5144017425907592E-54</c:v>
                </c:pt>
                <c:pt idx="499">
                  <c:v>5.8861876257109244E-55</c:v>
                </c:pt>
                <c:pt idx="500">
                  <c:v>2.2799777757439859E-55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Carbon!$J$15:$J$1116</c:f>
              <c:numCache>
                <c:formatCode>General</c:formatCode>
                <c:ptCount val="1102"/>
                <c:pt idx="0">
                  <c:v>9.3960893353880085E-49</c:v>
                </c:pt>
                <c:pt idx="1">
                  <c:v>2.2868181603543072E-48</c:v>
                </c:pt>
                <c:pt idx="2">
                  <c:v>5.5465079423806641E-48</c:v>
                </c:pt>
                <c:pt idx="3">
                  <c:v>1.3406368654325618E-47</c:v>
                </c:pt>
                <c:pt idx="4">
                  <c:v>3.2292836051995358E-47</c:v>
                </c:pt>
                <c:pt idx="5">
                  <c:v>7.7518387368662711E-47</c:v>
                </c:pt>
                <c:pt idx="6">
                  <c:v>1.8544143646432132E-46</c:v>
                </c:pt>
                <c:pt idx="7">
                  <c:v>4.420916861257042E-46</c:v>
                </c:pt>
                <c:pt idx="8">
                  <c:v>1.0503194898047129E-45</c:v>
                </c:pt>
                <c:pt idx="9">
                  <c:v>2.4867607991901368E-45</c:v>
                </c:pt>
                <c:pt idx="10">
                  <c:v>5.867459661289405E-45</c:v>
                </c:pt>
                <c:pt idx="11">
                  <c:v>1.3796525374671795E-44</c:v>
                </c:pt>
                <c:pt idx="12">
                  <c:v>3.2329042876019146E-44</c:v>
                </c:pt>
                <c:pt idx="13">
                  <c:v>7.5495224691764706E-44</c:v>
                </c:pt>
                <c:pt idx="14">
                  <c:v>1.7569104599717349E-43</c:v>
                </c:pt>
                <c:pt idx="15">
                  <c:v>4.0745841039347583E-43</c:v>
                </c:pt>
                <c:pt idx="16">
                  <c:v>9.4171709940921391E-43</c:v>
                </c:pt>
                <c:pt idx="17">
                  <c:v>2.1690079191097358E-42</c:v>
                </c:pt>
                <c:pt idx="18">
                  <c:v>4.9785781716716075E-42</c:v>
                </c:pt>
                <c:pt idx="19">
                  <c:v>1.1388146234956888E-41</c:v>
                </c:pt>
                <c:pt idx="20">
                  <c:v>2.5959973903712308E-41</c:v>
                </c:pt>
                <c:pt idx="21">
                  <c:v>5.8973781919755371E-41</c:v>
                </c:pt>
                <c:pt idx="22">
                  <c:v>1.3351105233241934E-40</c:v>
                </c:pt>
                <c:pt idx="23">
                  <c:v>3.01216647247991E-40</c:v>
                </c:pt>
                <c:pt idx="24">
                  <c:v>6.7724254495060748E-40</c:v>
                </c:pt>
                <c:pt idx="25">
                  <c:v>1.5174451695940933E-39</c:v>
                </c:pt>
                <c:pt idx="26">
                  <c:v>3.3883268215362836E-39</c:v>
                </c:pt>
                <c:pt idx="27">
                  <c:v>7.5398219684641889E-39</c:v>
                </c:pt>
                <c:pt idx="28">
                  <c:v>1.6720158911502725E-38</c:v>
                </c:pt>
                <c:pt idx="29">
                  <c:v>3.6950746931768214E-38</c:v>
                </c:pt>
                <c:pt idx="30">
                  <c:v>8.1378476372906422E-38</c:v>
                </c:pt>
                <c:pt idx="31">
                  <c:v>1.7860737953915298E-37</c:v>
                </c:pt>
                <c:pt idx="32">
                  <c:v>3.9065443098645161E-37</c:v>
                </c:pt>
                <c:pt idx="33">
                  <c:v>8.515097443218764E-37</c:v>
                </c:pt>
                <c:pt idx="34">
                  <c:v>1.8496518935967726E-36</c:v>
                </c:pt>
                <c:pt idx="35">
                  <c:v>4.0039983724051382E-36</c:v>
                </c:pt>
                <c:pt idx="36">
                  <c:v>8.6377632169142612E-36</c:v>
                </c:pt>
                <c:pt idx="37">
                  <c:v>1.857001304755681E-35</c:v>
                </c:pt>
                <c:pt idx="38">
                  <c:v>3.978566620416689E-35</c:v>
                </c:pt>
                <c:pt idx="39">
                  <c:v>8.4946320530255994E-35</c:v>
                </c:pt>
                <c:pt idx="40">
                  <c:v>1.8074488719941382E-34</c:v>
                </c:pt>
                <c:pt idx="41">
                  <c:v>3.832577818696727E-34</c:v>
                </c:pt>
                <c:pt idx="42">
                  <c:v>8.0987772471676376E-34</c:v>
                </c:pt>
                <c:pt idx="43">
                  <c:v>1.705498877990529E-33</c:v>
                </c:pt>
                <c:pt idx="44">
                  <c:v>3.5792079683808166E-33</c:v>
                </c:pt>
                <c:pt idx="45">
                  <c:v>7.485588354917571E-33</c:v>
                </c:pt>
                <c:pt idx="46">
                  <c:v>1.5601575594175144E-32</c:v>
                </c:pt>
                <c:pt idx="47">
                  <c:v>3.2405183885121682E-32</c:v>
                </c:pt>
                <c:pt idx="48">
                  <c:v>6.7075517554258846E-32</c:v>
                </c:pt>
                <c:pt idx="49">
                  <c:v>1.3836208127531786E-31</c:v>
                </c:pt>
                <c:pt idx="50">
                  <c:v>2.8442885406592136E-31</c:v>
                </c:pt>
                <c:pt idx="51">
                  <c:v>5.8268485294560858E-31</c:v>
                </c:pt>
                <c:pt idx="52">
                  <c:v>1.1895900344850769E-30</c:v>
                </c:pt>
                <c:pt idx="53">
                  <c:v>2.4202733439646477E-30</c:v>
                </c:pt>
                <c:pt idx="54">
                  <c:v>4.9072143613298949E-30</c:v>
                </c:pt>
                <c:pt idx="55">
                  <c:v>9.9153752134441153E-30</c:v>
                </c:pt>
                <c:pt idx="56">
                  <c:v>1.996580331349141E-29</c:v>
                </c:pt>
                <c:pt idx="57">
                  <c:v>4.0065257230036744E-29</c:v>
                </c:pt>
                <c:pt idx="58">
                  <c:v>8.0122149862465532E-29</c:v>
                </c:pt>
                <c:pt idx="59">
                  <c:v>1.596764115599578E-28</c:v>
                </c:pt>
                <c:pt idx="60">
                  <c:v>3.1712643532663726E-28</c:v>
                </c:pt>
                <c:pt idx="61">
                  <c:v>6.2766460575043465E-28</c:v>
                </c:pt>
                <c:pt idx="62">
                  <c:v>1.2380162476768149E-27</c:v>
                </c:pt>
                <c:pt idx="63">
                  <c:v>2.4334843696557316E-27</c:v>
                </c:pt>
                <c:pt idx="64">
                  <c:v>4.7668807704098552E-27</c:v>
                </c:pt>
                <c:pt idx="65">
                  <c:v>9.3055817644438923E-27</c:v>
                </c:pt>
                <c:pt idx="66">
                  <c:v>1.8103238835136215E-26</c:v>
                </c:pt>
                <c:pt idx="67">
                  <c:v>3.5097205967101135E-26</c:v>
                </c:pt>
                <c:pt idx="68">
                  <c:v>6.7809777484116379E-26</c:v>
                </c:pt>
                <c:pt idx="69">
                  <c:v>1.305616427450649E-25</c:v>
                </c:pt>
                <c:pt idx="70">
                  <c:v>2.5052000054967267E-25</c:v>
                </c:pt>
                <c:pt idx="71">
                  <c:v>4.7904103148900546E-25</c:v>
                </c:pt>
                <c:pt idx="72">
                  <c:v>9.1286495601681663E-25</c:v>
                </c:pt>
                <c:pt idx="73">
                  <c:v>1.7335799217475431E-24</c:v>
                </c:pt>
                <c:pt idx="74">
                  <c:v>3.2808374455908383E-24</c:v>
                </c:pt>
                <c:pt idx="75">
                  <c:v>6.1876974347418312E-24</c:v>
                </c:pt>
                <c:pt idx="76">
                  <c:v>1.1629925628137143E-23</c:v>
                </c:pt>
                <c:pt idx="77">
                  <c:v>2.1783532959409573E-23</c:v>
                </c:pt>
                <c:pt idx="78">
                  <c:v>4.0661482465743214E-23</c:v>
                </c:pt>
                <c:pt idx="79">
                  <c:v>7.5638274222479845E-23</c:v>
                </c:pt>
                <c:pt idx="80">
                  <c:v>1.4021792175224636E-22</c:v>
                </c:pt>
                <c:pt idx="81">
                  <c:v>2.5904126491724334E-22</c:v>
                </c:pt>
                <c:pt idx="82">
                  <c:v>4.7691160435702954E-22</c:v>
                </c:pt>
                <c:pt idx="83">
                  <c:v>8.7500460656975367E-22</c:v>
                </c:pt>
                <c:pt idx="84">
                  <c:v>1.5998759153176666E-21</c:v>
                </c:pt>
                <c:pt idx="85">
                  <c:v>2.9151826684150031E-21</c:v>
                </c:pt>
                <c:pt idx="86">
                  <c:v>5.2935711860298278E-21</c:v>
                </c:pt>
                <c:pt idx="87">
                  <c:v>9.5793326274302429E-21</c:v>
                </c:pt>
                <c:pt idx="88">
                  <c:v>1.727528661049582E-20</c:v>
                </c:pt>
                <c:pt idx="89">
                  <c:v>3.1046938450869775E-20</c:v>
                </c:pt>
                <c:pt idx="90">
                  <c:v>5.5605251789372669E-20</c:v>
                </c:pt>
                <c:pt idx="91">
                  <c:v>9.9246763769685636E-20</c:v>
                </c:pt>
                <c:pt idx="92">
                  <c:v>1.7653076711795849E-19</c:v>
                </c:pt>
                <c:pt idx="93">
                  <c:v>3.1291614718615378E-19</c:v>
                </c:pt>
                <c:pt idx="94">
                  <c:v>5.5276311022882313E-19</c:v>
                </c:pt>
                <c:pt idx="95">
                  <c:v>9.7309141475101438E-19</c:v>
                </c:pt>
                <c:pt idx="96">
                  <c:v>1.7071502331783933E-18</c:v>
                </c:pt>
                <c:pt idx="97">
                  <c:v>2.9846496148145332E-18</c:v>
                </c:pt>
                <c:pt idx="98">
                  <c:v>5.2001812157760667E-18</c:v>
                </c:pt>
                <c:pt idx="99">
                  <c:v>9.0291551125406209E-18</c:v>
                </c:pt>
                <c:pt idx="100">
                  <c:v>1.5623533436383143E-17</c:v>
                </c:pt>
                <c:pt idx="101">
                  <c:v>2.6941074953492583E-17</c:v>
                </c:pt>
                <c:pt idx="102">
                  <c:v>4.6297132260677086E-17</c:v>
                </c:pt>
                <c:pt idx="103">
                  <c:v>7.9286048355502247E-17</c:v>
                </c:pt>
                <c:pt idx="104">
                  <c:v>1.3531407307122072E-16</c:v>
                </c:pt>
                <c:pt idx="105">
                  <c:v>2.3014029868283917E-16</c:v>
                </c:pt>
                <c:pt idx="106">
                  <c:v>3.9007299920594745E-16</c:v>
                </c:pt>
                <c:pt idx="107">
                  <c:v>6.588743766551702E-16</c:v>
                </c:pt>
                <c:pt idx="108">
                  <c:v>1.1090799617782699E-15</c:v>
                </c:pt>
                <c:pt idx="109">
                  <c:v>1.8604868761037045E-15</c:v>
                </c:pt>
                <c:pt idx="110">
                  <c:v>3.1102398004602971E-15</c:v>
                </c:pt>
                <c:pt idx="111">
                  <c:v>5.181609137520078E-15</c:v>
                </c:pt>
                <c:pt idx="112">
                  <c:v>8.6027823793097515E-15</c:v>
                </c:pt>
                <c:pt idx="113">
                  <c:v>1.4233664847499309E-14</c:v>
                </c:pt>
                <c:pt idx="114">
                  <c:v>2.3469187020546543E-14</c:v>
                </c:pt>
                <c:pt idx="115">
                  <c:v>3.8564070458776853E-14</c:v>
                </c:pt>
                <c:pt idx="116">
                  <c:v>6.3149686837391421E-14</c:v>
                </c:pt>
                <c:pt idx="117">
                  <c:v>1.0305357121038145E-13</c:v>
                </c:pt>
                <c:pt idx="118">
                  <c:v>1.6759397557842237E-13</c:v>
                </c:pt>
                <c:pt idx="119">
                  <c:v>2.7161720232957896E-13</c:v>
                </c:pt>
                <c:pt idx="120">
                  <c:v>4.3869193642921892E-13</c:v>
                </c:pt>
                <c:pt idx="121">
                  <c:v>7.0609891387381641E-13</c:v>
                </c:pt>
                <c:pt idx="122">
                  <c:v>1.1325958000650131E-12</c:v>
                </c:pt>
                <c:pt idx="123">
                  <c:v>1.810455530285795E-12</c:v>
                </c:pt>
                <c:pt idx="124">
                  <c:v>2.8840599818437884E-12</c:v>
                </c:pt>
                <c:pt idx="125">
                  <c:v>4.5785106291542747E-12</c:v>
                </c:pt>
                <c:pt idx="126">
                  <c:v>7.2434868607160074E-12</c:v>
                </c:pt>
                <c:pt idx="127">
                  <c:v>1.1420224416523239E-11</c:v>
                </c:pt>
                <c:pt idx="128">
                  <c:v>1.7943415400633778E-11</c:v>
                </c:pt>
                <c:pt idx="129">
                  <c:v>2.809565078884793E-11</c:v>
                </c:pt>
                <c:pt idx="130">
                  <c:v>4.3840610445737172E-11</c:v>
                </c:pt>
                <c:pt idx="131">
                  <c:v>6.8173815483295518E-11</c:v>
                </c:pt>
                <c:pt idx="132">
                  <c:v>1.0564820450010638E-10</c:v>
                </c:pt>
                <c:pt idx="133">
                  <c:v>1.6315866830562728E-10</c:v>
                </c:pt>
                <c:pt idx="134">
                  <c:v>2.5110866258873829E-10</c:v>
                </c:pt>
                <c:pt idx="135">
                  <c:v>3.851383359635979E-10</c:v>
                </c:pt>
                <c:pt idx="136">
                  <c:v>5.8867462517806512E-10</c:v>
                </c:pt>
                <c:pt idx="137">
                  <c:v>8.9667981571191388E-10</c:v>
                </c:pt>
                <c:pt idx="138">
                  <c:v>1.3611405848975365E-9</c:v>
                </c:pt>
                <c:pt idx="139">
                  <c:v>2.0590746158501812E-9</c:v>
                </c:pt>
                <c:pt idx="140">
                  <c:v>3.1041642828896837E-9</c:v>
                </c:pt>
                <c:pt idx="141">
                  <c:v>4.6635949357111476E-9</c:v>
                </c:pt>
                <c:pt idx="142">
                  <c:v>6.9823314066052438E-9</c:v>
                </c:pt>
                <c:pt idx="143">
                  <c:v>1.041798207628589E-8</c:v>
                </c:pt>
                <c:pt idx="144">
                  <c:v>1.5490672251200135E-8</c:v>
                </c:pt>
                <c:pt idx="145">
                  <c:v>2.2954108828516373E-8</c:v>
                </c:pt>
                <c:pt idx="146">
                  <c:v>3.3896442384988535E-8</c:v>
                </c:pt>
                <c:pt idx="147">
                  <c:v>4.9882856308177941E-8</c:v>
                </c:pt>
                <c:pt idx="148">
                  <c:v>7.3156348363701206E-8</c:v>
                </c:pt>
                <c:pt idx="149">
                  <c:v>1.0691933203933943E-7</c:v>
                </c:pt>
                <c:pt idx="150">
                  <c:v>1.5572701754260887E-7</c:v>
                </c:pt>
                <c:pt idx="151">
                  <c:v>2.2603474761677652E-7</c:v>
                </c:pt>
                <c:pt idx="152">
                  <c:v>3.2695648782433868E-7</c:v>
                </c:pt>
                <c:pt idx="153">
                  <c:v>4.713117029383939E-7</c:v>
                </c:pt>
                <c:pt idx="154">
                  <c:v>6.7706443154706405E-7</c:v>
                </c:pt>
                <c:pt idx="155">
                  <c:v>9.6929346981989158E-7</c:v>
                </c:pt>
                <c:pt idx="156">
                  <c:v>1.382878695399933E-6</c:v>
                </c:pt>
                <c:pt idx="157">
                  <c:v>1.9661488637815582E-6</c:v>
                </c:pt>
                <c:pt idx="158">
                  <c:v>2.7858146568434795E-6</c:v>
                </c:pt>
                <c:pt idx="159">
                  <c:v>3.9336122971202608E-6</c:v>
                </c:pt>
                <c:pt idx="160">
                  <c:v>5.5352137773908586E-6</c:v>
                </c:pt>
                <c:pt idx="161">
                  <c:v>7.7621272083783622E-6</c:v>
                </c:pt>
                <c:pt idx="162">
                  <c:v>1.0847524126027714E-5</c:v>
                </c:pt>
                <c:pt idx="163">
                  <c:v>1.5107200921705327E-5</c:v>
                </c:pt>
                <c:pt idx="164">
                  <c:v>2.0967222188613083E-5</c:v>
                </c:pt>
                <c:pt idx="165">
                  <c:v>2.9000220579832913E-5</c:v>
                </c:pt>
                <c:pt idx="166">
                  <c:v>3.9972859461611502E-5</c:v>
                </c:pt>
                <c:pt idx="167">
                  <c:v>5.4907623078607319E-5</c:v>
                </c:pt>
                <c:pt idx="168">
                  <c:v>7.5162909412409591E-5</c:v>
                </c:pt>
                <c:pt idx="169">
                  <c:v>1.0253639228021307E-4</c:v>
                </c:pt>
                <c:pt idx="170">
                  <c:v>1.3939782410849795E-4</c:v>
                </c:pt>
                <c:pt idx="171">
                  <c:v>1.8885890548838485E-4</c:v>
                </c:pt>
                <c:pt idx="172">
                  <c:v>2.5498959181058812E-4</c:v>
                </c:pt>
                <c:pt idx="173">
                  <c:v>3.4309228365679871E-4</c:v>
                </c:pt>
                <c:pt idx="174">
                  <c:v>4.6004780104108139E-4</c:v>
                </c:pt>
                <c:pt idx="175">
                  <c:v>6.1474991783961989E-4</c:v>
                </c:pt>
                <c:pt idx="176">
                  <c:v>8.1864857688024805E-4</c:v>
                </c:pt>
                <c:pt idx="177">
                  <c:v>1.0864257603422514E-3</c:v>
                </c:pt>
                <c:pt idx="178">
                  <c:v>1.4368323905868498E-3</c:v>
                </c:pt>
                <c:pt idx="179">
                  <c:v>1.893719610246576E-3</c:v>
                </c:pt>
                <c:pt idx="180">
                  <c:v>2.4873033504736416E-3</c:v>
                </c:pt>
                <c:pt idx="181">
                  <c:v>3.2557072368733166E-3</c:v>
                </c:pt>
                <c:pt idx="182">
                  <c:v>4.2468355733597373E-3</c:v>
                </c:pt>
                <c:pt idx="183">
                  <c:v>5.5206353225845054E-3</c:v>
                </c:pt>
                <c:pt idx="184">
                  <c:v>7.1518135667920785E-3</c:v>
                </c:pt>
                <c:pt idx="185">
                  <c:v>9.2330847369472696E-3</c:v>
                </c:pt>
                <c:pt idx="186">
                  <c:v>1.1879029737717683E-2</c:v>
                </c:pt>
                <c:pt idx="187">
                  <c:v>1.5230656705987517E-2</c:v>
                </c:pt>
                <c:pt idx="188">
                  <c:v>1.9460760184581559E-2</c:v>
                </c:pt>
                <c:pt idx="189">
                  <c:v>2.478018155608484E-2</c:v>
                </c:pt>
                <c:pt idx="190">
                  <c:v>3.1445078173806346E-2</c:v>
                </c:pt>
                <c:pt idx="191">
                  <c:v>3.9765311161796608E-2</c:v>
                </c:pt>
                <c:pt idx="192">
                  <c:v>5.0114061679545671E-2</c:v>
                </c:pt>
                <c:pt idx="193">
                  <c:v>6.2938781813518585E-2</c:v>
                </c:pt>
                <c:pt idx="194">
                  <c:v>7.8773578364474461E-2</c:v>
                </c:pt>
                <c:pt idx="195">
                  <c:v>9.8253114783130563E-2</c:v>
                </c:pt>
                <c:pt idx="196">
                  <c:v>0.12212809748294454</c:v>
                </c:pt>
                <c:pt idx="197">
                  <c:v>0.15128238683902875</c:v>
                </c:pt>
                <c:pt idx="198">
                  <c:v>0.18675173951604548</c:v>
                </c:pt>
                <c:pt idx="199">
                  <c:v>0.22974414659928655</c:v>
                </c:pt>
                <c:pt idx="200">
                  <c:v>0.28166168069558789</c:v>
                </c:pt>
                <c:pt idx="201">
                  <c:v>0.34412370430728023</c:v>
                </c:pt>
                <c:pt idx="202">
                  <c:v>0.4189912211934877</c:v>
                </c:pt>
                <c:pt idx="203">
                  <c:v>0.50839207228034244</c:v>
                </c:pt>
                <c:pt idx="204">
                  <c:v>0.61474658855396724</c:v>
                </c:pt>
                <c:pt idx="205">
                  <c:v>0.74079321627848727</c:v>
                </c:pt>
                <c:pt idx="206">
                  <c:v>0.88961352642473257</c:v>
                </c:pt>
                <c:pt idx="207">
                  <c:v>1.0646559125124271</c:v>
                </c:pt>
                <c:pt idx="208">
                  <c:v>1.2697571719158234</c:v>
                </c:pt>
                <c:pt idx="209">
                  <c:v>1.5091610585032604</c:v>
                </c:pt>
                <c:pt idx="210">
                  <c:v>1.7875327932726894</c:v>
                </c:pt>
                <c:pt idx="211">
                  <c:v>2.1099684289247675</c:v>
                </c:pt>
                <c:pt idx="212">
                  <c:v>2.4819978895110855</c:v>
                </c:pt>
                <c:pt idx="213">
                  <c:v>2.9095804523904931</c:v>
                </c:pt>
                <c:pt idx="214">
                  <c:v>3.399091413032147</c:v>
                </c:pt>
                <c:pt idx="215">
                  <c:v>3.9572986790870899</c:v>
                </c:pt>
                <c:pt idx="216">
                  <c:v>4.5913280845337594</c:v>
                </c:pt>
                <c:pt idx="217">
                  <c:v>5.3086163025389901</c:v>
                </c:pt>
                <c:pt idx="218">
                  <c:v>6.1168503716242579</c:v>
                </c:pt>
                <c:pt idx="219">
                  <c:v>7.0238930371126305</c:v>
                </c:pt>
                <c:pt idx="220">
                  <c:v>8.0376933506835524</c:v>
                </c:pt>
                <c:pt idx="221">
                  <c:v>9.1661822658690273</c:v>
                </c:pt>
                <c:pt idx="222">
                  <c:v>10.417153314644661</c:v>
                </c:pt>
                <c:pt idx="223">
                  <c:v>11.798128846638418</c:v>
                </c:pt>
                <c:pt idx="224">
                  <c:v>13.31621275173158</c:v>
                </c:pt>
                <c:pt idx="225">
                  <c:v>14.977931060474166</c:v>
                </c:pt>
                <c:pt idx="226">
                  <c:v>16.789062314363296</c:v>
                </c:pt>
                <c:pt idx="227">
                  <c:v>18.754460105837332</c:v>
                </c:pt>
                <c:pt idx="228">
                  <c:v>20.877870691152289</c:v>
                </c:pt>
                <c:pt idx="229">
                  <c:v>23.16174906068332</c:v>
                </c:pt>
                <c:pt idx="230">
                  <c:v>25.607077292097596</c:v>
                </c:pt>
                <c:pt idx="231">
                  <c:v>28.213189393683397</c:v>
                </c:pt>
                <c:pt idx="232">
                  <c:v>30.977607148098645</c:v>
                </c:pt>
                <c:pt idx="233">
                  <c:v>33.895891671617626</c:v>
                </c:pt>
                <c:pt idx="234">
                  <c:v>36.961515496724587</c:v>
                </c:pt>
                <c:pt idx="235">
                  <c:v>40.165759946253011</c:v>
                </c:pt>
                <c:pt idx="236">
                  <c:v>43.4976423895884</c:v>
                </c:pt>
                <c:pt idx="237">
                  <c:v>46.94387764346493</c:v>
                </c:pt>
                <c:pt idx="238">
                  <c:v>50.488877301297357</c:v>
                </c:pt>
                <c:pt idx="239">
                  <c:v>54.114790145897437</c:v>
                </c:pt>
                <c:pt idx="240">
                  <c:v>57.801586029877051</c:v>
                </c:pt>
                <c:pt idx="241">
                  <c:v>61.527184708377511</c:v>
                </c:pt>
                <c:pt idx="242">
                  <c:v>65.267630098767256</c:v>
                </c:pt>
                <c:pt idx="243">
                  <c:v>68.99730934688219</c:v>
                </c:pt>
                <c:pt idx="244">
                  <c:v>72.689214926531918</c:v>
                </c:pt>
                <c:pt idx="245">
                  <c:v>76.31524682298658</c:v>
                </c:pt>
                <c:pt idx="246">
                  <c:v>79.846550686847664</c:v>
                </c:pt>
                <c:pt idx="247">
                  <c:v>83.253886729764133</c:v>
                </c:pt>
                <c:pt idx="248">
                  <c:v>86.508023106975514</c:v>
                </c:pt>
                <c:pt idx="249">
                  <c:v>89.580146629002826</c:v>
                </c:pt>
                <c:pt idx="250">
                  <c:v>92.442282902086561</c:v>
                </c:pt>
                <c:pt idx="251">
                  <c:v>95.06771744360455</c:v>
                </c:pt>
                <c:pt idx="252">
                  <c:v>97.431408979960267</c:v>
                </c:pt>
                <c:pt idx="253">
                  <c:v>99.510386029690636</c:v>
                </c:pt>
                <c:pt idx="254">
                  <c:v>101.28411801396706</c:v>
                </c:pt>
                <c:pt idx="255">
                  <c:v>102.7348525232731</c:v>
                </c:pt>
                <c:pt idx="256">
                  <c:v>103.84791099940934</c:v>
                </c:pt>
                <c:pt idx="257">
                  <c:v>104.61193594786812</c:v>
                </c:pt>
                <c:pt idx="258">
                  <c:v>105.0190838594599</c:v>
                </c:pt>
                <c:pt idx="259">
                  <c:v>105.06515925870229</c:v>
                </c:pt>
                <c:pt idx="260">
                  <c:v>104.74968667540469</c:v>
                </c:pt>
                <c:pt idx="261">
                  <c:v>104.07591881289227</c:v>
                </c:pt>
                <c:pt idx="262">
                  <c:v>103.05078071667043</c:v>
                </c:pt>
                <c:pt idx="263">
                  <c:v>101.68475128360902</c:v>
                </c:pt>
                <c:pt idx="264">
                  <c:v>99.991684946847954</c:v>
                </c:pt>
                <c:pt idx="265">
                  <c:v>97.988577779419302</c:v>
                </c:pt>
                <c:pt idx="266">
                  <c:v>95.695283537969402</c:v>
                </c:pt>
                <c:pt idx="267">
                  <c:v>93.134186278777918</c:v>
                </c:pt>
                <c:pt idx="268">
                  <c:v>90.329837090229333</c:v>
                </c:pt>
                <c:pt idx="269">
                  <c:v>87.308563175009397</c:v>
                </c:pt>
                <c:pt idx="270">
                  <c:v>84.098057964597771</c:v>
                </c:pt>
                <c:pt idx="271">
                  <c:v>80.726961151566499</c:v>
                </c:pt>
                <c:pt idx="272">
                  <c:v>77.224437481454089</c:v>
                </c:pt>
                <c:pt idx="273">
                  <c:v>73.619762865383578</c:v>
                </c:pt>
                <c:pt idx="274">
                  <c:v>69.94192587408584</c:v>
                </c:pt>
                <c:pt idx="275">
                  <c:v>66.219251976193988</c:v>
                </c:pt>
                <c:pt idx="276">
                  <c:v>62.479057018830225</c:v>
                </c:pt>
                <c:pt idx="277">
                  <c:v>58.747335450976244</c:v>
                </c:pt>
                <c:pt idx="278">
                  <c:v>55.04848769200008</c:v>
                </c:pt>
                <c:pt idx="279">
                  <c:v>51.405089894804782</c:v>
                </c:pt>
                <c:pt idx="280">
                  <c:v>47.837708174718379</c:v>
                </c:pt>
                <c:pt idx="281">
                  <c:v>44.364758214325995</c:v>
                </c:pt>
                <c:pt idx="282">
                  <c:v>41.002410040987414</c:v>
                </c:pt>
                <c:pt idx="283">
                  <c:v>37.764536740188703</c:v>
                </c:pt>
                <c:pt idx="284">
                  <c:v>34.662704937884371</c:v>
                </c:pt>
                <c:pt idx="285">
                  <c:v>31.706204079911231</c:v>
                </c:pt>
                <c:pt idx="286">
                  <c:v>28.902110870991006</c:v>
                </c:pt>
                <c:pt idx="287">
                  <c:v>26.255384717904271</c:v>
                </c:pt>
                <c:pt idx="288">
                  <c:v>23.768989655923921</c:v>
                </c:pt>
                <c:pt idx="289">
                  <c:v>21.444038021273972</c:v>
                </c:pt>
                <c:pt idx="290">
                  <c:v>19.279951059531449</c:v>
                </c:pt>
                <c:pt idx="291">
                  <c:v>17.274631719680272</c:v>
                </c:pt>
                <c:pt idx="292">
                  <c:v>15.424645061264405</c:v>
                </c:pt>
                <c:pt idx="293">
                  <c:v>13.725401982236987</c:v>
                </c:pt>
                <c:pt idx="294">
                  <c:v>12.171342338314364</c:v>
                </c:pt>
                <c:pt idx="295">
                  <c:v>10.756113952447059</c:v>
                </c:pt>
                <c:pt idx="296">
                  <c:v>9.4727444860237586</c:v>
                </c:pt>
                <c:pt idx="297">
                  <c:v>8.3138036425726689</c:v>
                </c:pt>
                <c:pt idx="298">
                  <c:v>7.2715536830704188</c:v>
                </c:pt>
                <c:pt idx="299">
                  <c:v>6.33808673373355</c:v>
                </c:pt>
                <c:pt idx="300">
                  <c:v>5.5054478474229489</c:v>
                </c:pt>
                <c:pt idx="301">
                  <c:v>4.7657432294385318</c:v>
                </c:pt>
                <c:pt idx="302">
                  <c:v>4.1112334458894209</c:v>
                </c:pt>
                <c:pt idx="303">
                  <c:v>3.5344117933565351</c:v>
                </c:pt>
                <c:pt idx="304">
                  <c:v>3.0280683169439313</c:v>
                </c:pt>
                <c:pt idx="305">
                  <c:v>2.5853402185981813</c:v>
                </c:pt>
                <c:pt idx="306">
                  <c:v>2.1997495983813189</c:v>
                </c:pt>
                <c:pt idx="307">
                  <c:v>1.865229620134623</c:v>
                </c:pt>
                <c:pt idx="308">
                  <c:v>1.5761402927292079</c:v>
                </c:pt>
                <c:pt idx="309">
                  <c:v>1.3272751129991869</c:v>
                </c:pt>
                <c:pt idx="310">
                  <c:v>1.1138598316997999</c:v>
                </c:pt>
                <c:pt idx="311">
                  <c:v>0.93154458479083579</c:v>
                </c:pt>
                <c:pt idx="312">
                  <c:v>0.77639058491203428</c:v>
                </c:pt>
                <c:pt idx="313">
                  <c:v>0.64485249784250454</c:v>
                </c:pt>
                <c:pt idx="314">
                  <c:v>0.53375754156286537</c:v>
                </c:pt>
                <c:pt idx="315">
                  <c:v>0.44028224657508419</c:v>
                </c:pt>
                <c:pt idx="316">
                  <c:v>0.36192771004182367</c:v>
                </c:pt>
                <c:pt idx="317">
                  <c:v>0.29649406731790595</c:v>
                </c:pt>
                <c:pt idx="318">
                  <c:v>0.24205479610792188</c:v>
                </c:pt>
                <c:pt idx="319">
                  <c:v>0.19693136370963826</c:v>
                </c:pt>
                <c:pt idx="320">
                  <c:v>0.15966862892868089</c:v>
                </c:pt>
                <c:pt idx="321">
                  <c:v>0.12901131898194132</c:v>
                </c:pt>
                <c:pt idx="322">
                  <c:v>0.10388181917489876</c:v>
                </c:pt>
                <c:pt idx="323">
                  <c:v>8.3359440112033903E-2</c:v>
                </c:pt>
                <c:pt idx="324">
                  <c:v>6.6661263843210569E-2</c:v>
                </c:pt>
                <c:pt idx="325">
                  <c:v>5.3124616649991671E-2</c:v>
                </c:pt>
                <c:pt idx="326">
                  <c:v>4.2191171728032988E-2</c:v>
                </c:pt>
                <c:pt idx="327">
                  <c:v>3.3392649262000945E-2</c:v>
                </c:pt>
                <c:pt idx="328">
                  <c:v>2.6338053573911217E-2</c:v>
                </c:pt>
                <c:pt idx="329">
                  <c:v>2.0702366329573629E-2</c:v>
                </c:pt>
                <c:pt idx="330">
                  <c:v>1.6216600327942119E-2</c:v>
                </c:pt>
                <c:pt idx="331">
                  <c:v>1.2659109282296854E-2</c:v>
                </c:pt>
                <c:pt idx="332">
                  <c:v>9.8480443646190644E-3</c:v>
                </c:pt>
                <c:pt idx="333">
                  <c:v>7.6348472997077466E-3</c:v>
                </c:pt>
                <c:pt idx="334">
                  <c:v>5.8986717076067868E-3</c:v>
                </c:pt>
                <c:pt idx="335">
                  <c:v>4.5416285187144167E-3</c:v>
                </c:pt>
                <c:pt idx="336">
                  <c:v>3.4847570249517562E-3</c:v>
                </c:pt>
                <c:pt idx="337">
                  <c:v>2.6646299674372579E-3</c:v>
                </c:pt>
                <c:pt idx="338">
                  <c:v>2.0305085616121295E-3</c:v>
                </c:pt>
                <c:pt idx="339">
                  <c:v>1.5419711700475601E-3</c:v>
                </c:pt>
                <c:pt idx="340">
                  <c:v>1.1669471679094214E-3</c:v>
                </c:pt>
                <c:pt idx="341">
                  <c:v>8.8009518801815422E-4</c:v>
                </c:pt>
                <c:pt idx="342">
                  <c:v>6.6147222072438611E-4</c:v>
                </c:pt>
                <c:pt idx="343">
                  <c:v>4.9544686603258514E-4</c:v>
                </c:pt>
                <c:pt idx="344">
                  <c:v>3.6981631997620468E-4</c:v>
                </c:pt>
                <c:pt idx="345">
                  <c:v>2.7509238672507455E-4</c:v>
                </c:pt>
                <c:pt idx="346">
                  <c:v>2.0392693017773792E-4</c:v>
                </c:pt>
                <c:pt idx="347">
                  <c:v>1.5065172317619638E-4</c:v>
                </c:pt>
                <c:pt idx="348">
                  <c:v>1.1091164257649723E-4</c:v>
                </c:pt>
                <c:pt idx="349">
                  <c:v>8.1373628590009669E-5</c:v>
                </c:pt>
                <c:pt idx="350">
                  <c:v>5.9496817965472672E-5</c:v>
                </c:pt>
                <c:pt idx="351">
                  <c:v>4.335181729852422E-5</c:v>
                </c:pt>
                <c:pt idx="352">
                  <c:v>3.1479250812394834E-5</c:v>
                </c:pt>
                <c:pt idx="353">
                  <c:v>2.2779541560504801E-5</c:v>
                </c:pt>
                <c:pt idx="354">
                  <c:v>1.6427409490132521E-5</c:v>
                </c:pt>
                <c:pt idx="355">
                  <c:v>1.1805834698959922E-5</c:v>
                </c:pt>
                <c:pt idx="356">
                  <c:v>8.455276705309576E-6</c:v>
                </c:pt>
                <c:pt idx="357">
                  <c:v>6.0347941838256123E-6</c:v>
                </c:pt>
                <c:pt idx="358">
                  <c:v>4.2924042190722281E-6</c:v>
                </c:pt>
                <c:pt idx="359">
                  <c:v>3.0425818811336992E-6</c:v>
                </c:pt>
                <c:pt idx="360">
                  <c:v>2.1492525362994567E-6</c:v>
                </c:pt>
                <c:pt idx="361">
                  <c:v>1.5129902619779289E-6</c:v>
                </c:pt>
                <c:pt idx="362">
                  <c:v>1.0614225971713137E-6</c:v>
                </c:pt>
                <c:pt idx="363">
                  <c:v>7.4206856974136746E-7</c:v>
                </c:pt>
                <c:pt idx="364">
                  <c:v>5.1701513563062136E-7</c:v>
                </c:pt>
                <c:pt idx="365">
                  <c:v>3.5897647503131473E-7</c:v>
                </c:pt>
                <c:pt idx="366">
                  <c:v>2.483889272071545E-7</c:v>
                </c:pt>
                <c:pt idx="367">
                  <c:v>1.7127815908476807E-7</c:v>
                </c:pt>
                <c:pt idx="368">
                  <c:v>1.1769967206555417E-7</c:v>
                </c:pt>
                <c:pt idx="369">
                  <c:v>8.0603153021194971E-8</c:v>
                </c:pt>
                <c:pt idx="370">
                  <c:v>5.5008818919353052E-8</c:v>
                </c:pt>
                <c:pt idx="371">
                  <c:v>3.7412447609191295E-8</c:v>
                </c:pt>
                <c:pt idx="372">
                  <c:v>2.5357324861834822E-8</c:v>
                </c:pt>
                <c:pt idx="373">
                  <c:v>1.7127511157827367E-8</c:v>
                </c:pt>
                <c:pt idx="374">
                  <c:v>1.1528919195540856E-8</c:v>
                </c:pt>
                <c:pt idx="375">
                  <c:v>7.7336843627306151E-9</c:v>
                </c:pt>
                <c:pt idx="376">
                  <c:v>5.1699673757057597E-9</c:v>
                </c:pt>
                <c:pt idx="377">
                  <c:v>3.4442341907296875E-9</c:v>
                </c:pt>
                <c:pt idx="378">
                  <c:v>2.2866571649300835E-9</c:v>
                </c:pt>
                <c:pt idx="379">
                  <c:v>1.5129095027347025E-9</c:v>
                </c:pt>
                <c:pt idx="380">
                  <c:v>9.9753549209715723E-10</c:v>
                </c:pt>
                <c:pt idx="381">
                  <c:v>6.5546163109832768E-10</c:v>
                </c:pt>
                <c:pt idx="382">
                  <c:v>4.2920987328605724E-10</c:v>
                </c:pt>
                <c:pt idx="383">
                  <c:v>2.8008873658833816E-10</c:v>
                </c:pt>
                <c:pt idx="384">
                  <c:v>1.8214828944279901E-10</c:v>
                </c:pt>
                <c:pt idx="385">
                  <c:v>1.1804784446237444E-10</c:v>
                </c:pt>
                <c:pt idx="386">
                  <c:v>7.6242045091916876E-11</c:v>
                </c:pt>
                <c:pt idx="387">
                  <c:v>4.9072086551493315E-11</c:v>
                </c:pt>
                <c:pt idx="388">
                  <c:v>3.1475890351090701E-11</c:v>
                </c:pt>
                <c:pt idx="389">
                  <c:v>2.0119863708173549E-11</c:v>
                </c:pt>
                <c:pt idx="390">
                  <c:v>1.2816680461876642E-11</c:v>
                </c:pt>
                <c:pt idx="391">
                  <c:v>8.136349411801321E-12</c:v>
                </c:pt>
                <c:pt idx="392">
                  <c:v>5.1473907355654414E-12</c:v>
                </c:pt>
                <c:pt idx="393">
                  <c:v>3.245250263494481E-12</c:v>
                </c:pt>
                <c:pt idx="394">
                  <c:v>2.0389790465063038E-12</c:v>
                </c:pt>
                <c:pt idx="395">
                  <c:v>1.276676438386103E-12</c:v>
                </c:pt>
                <c:pt idx="396">
                  <c:v>7.9662225606193261E-13</c:v>
                </c:pt>
                <c:pt idx="397">
                  <c:v>4.9536753350627692E-13</c:v>
                </c:pt>
                <c:pt idx="398">
                  <c:v>3.069772243376706E-13</c:v>
                </c:pt>
                <c:pt idx="399">
                  <c:v>1.8957815050681925E-13</c:v>
                </c:pt>
                <c:pt idx="400">
                  <c:v>1.1667395527734335E-13</c:v>
                </c:pt>
                <c:pt idx="401">
                  <c:v>7.1558803646223009E-14</c:v>
                </c:pt>
                <c:pt idx="402">
                  <c:v>4.3737679038129554E-14</c:v>
                </c:pt>
                <c:pt idx="403">
                  <c:v>2.664108492366745E-14</c:v>
                </c:pt>
                <c:pt idx="404">
                  <c:v>1.6171547929140961E-14</c:v>
                </c:pt>
                <c:pt idx="405">
                  <c:v>9.7826111085473083E-15</c:v>
                </c:pt>
                <c:pt idx="406">
                  <c:v>5.8974123891438359E-15</c:v>
                </c:pt>
                <c:pt idx="407">
                  <c:v>3.5430046151121288E-15</c:v>
                </c:pt>
                <c:pt idx="408">
                  <c:v>2.1212187139119096E-15</c:v>
                </c:pt>
                <c:pt idx="409">
                  <c:v>1.2656181473438359E-15</c:v>
                </c:pt>
                <c:pt idx="410">
                  <c:v>7.5252935989181487E-16</c:v>
                </c:pt>
                <c:pt idx="411">
                  <c:v>4.4591051685249014E-16</c:v>
                </c:pt>
                <c:pt idx="412">
                  <c:v>2.6331493570372653E-16</c:v>
                </c:pt>
                <c:pt idx="413">
                  <c:v>1.5495542440099863E-16</c:v>
                </c:pt>
                <c:pt idx="414">
                  <c:v>9.0874406089718051E-17</c:v>
                </c:pt>
                <c:pt idx="415">
                  <c:v>5.3110439936289537E-17</c:v>
                </c:pt>
                <c:pt idx="416">
                  <c:v>3.0932977370047231E-17</c:v>
                </c:pt>
                <c:pt idx="417">
                  <c:v>1.7954241415162127E-17</c:v>
                </c:pt>
                <c:pt idx="418">
                  <c:v>1.0385224966211158E-17</c:v>
                </c:pt>
                <c:pt idx="419">
                  <c:v>5.9864349622936103E-18</c:v>
                </c:pt>
                <c:pt idx="420">
                  <c:v>3.4389363693164806E-18</c:v>
                </c:pt>
                <c:pt idx="421">
                  <c:v>1.9687180509487521E-18</c:v>
                </c:pt>
                <c:pt idx="422">
                  <c:v>1.1231723876446337E-18</c:v>
                </c:pt>
                <c:pt idx="423">
                  <c:v>6.3857634172162056E-19</c:v>
                </c:pt>
                <c:pt idx="424">
                  <c:v>3.6181181329323232E-19</c:v>
                </c:pt>
                <c:pt idx="425">
                  <c:v>2.042942636707663E-19</c:v>
                </c:pt>
                <c:pt idx="426">
                  <c:v>1.1495638910349695E-19</c:v>
                </c:pt>
                <c:pt idx="427">
                  <c:v>6.4463453270285007E-20</c:v>
                </c:pt>
                <c:pt idx="428">
                  <c:v>3.6024464296704544E-20</c:v>
                </c:pt>
                <c:pt idx="429">
                  <c:v>2.0062498053656505E-20</c:v>
                </c:pt>
                <c:pt idx="430">
                  <c:v>1.1134635265509404E-20</c:v>
                </c:pt>
                <c:pt idx="431">
                  <c:v>6.1584368875061627E-21</c:v>
                </c:pt>
                <c:pt idx="432">
                  <c:v>3.394442890004472E-21</c:v>
                </c:pt>
                <c:pt idx="433">
                  <c:v>1.8645328060609366E-21</c:v>
                </c:pt>
                <c:pt idx="434">
                  <c:v>1.0206458253287228E-21</c:v>
                </c:pt>
                <c:pt idx="435">
                  <c:v>5.56779978182954E-22</c:v>
                </c:pt>
                <c:pt idx="436">
                  <c:v>3.0268832311164492E-22</c:v>
                </c:pt>
                <c:pt idx="437">
                  <c:v>1.6398768565952249E-22</c:v>
                </c:pt>
                <c:pt idx="438">
                  <c:v>8.8538124435006696E-23</c:v>
                </c:pt>
                <c:pt idx="439">
                  <c:v>4.763793312688582E-23</c:v>
                </c:pt>
                <c:pt idx="440">
                  <c:v>2.5543418256480601E-23</c:v>
                </c:pt>
                <c:pt idx="441">
                  <c:v>1.3649245042544327E-23</c:v>
                </c:pt>
                <c:pt idx="442">
                  <c:v>7.2684491793187634E-24</c:v>
                </c:pt>
                <c:pt idx="443">
                  <c:v>3.8572554152271922E-24</c:v>
                </c:pt>
                <c:pt idx="444">
                  <c:v>2.0399454223540044E-24</c:v>
                </c:pt>
                <c:pt idx="445">
                  <c:v>1.075133045802934E-24</c:v>
                </c:pt>
                <c:pt idx="446">
                  <c:v>5.646890741080372E-25</c:v>
                </c:pt>
                <c:pt idx="447">
                  <c:v>2.9556980878115175E-25</c:v>
                </c:pt>
                <c:pt idx="448">
                  <c:v>1.5417511037791139E-25</c:v>
                </c:pt>
                <c:pt idx="449">
                  <c:v>8.0144177657014636E-26</c:v>
                </c:pt>
                <c:pt idx="450">
                  <c:v>4.1517691519679785E-26</c:v>
                </c:pt>
                <c:pt idx="451">
                  <c:v>2.1433738608430997E-26</c:v>
                </c:pt>
                <c:pt idx="452">
                  <c:v>1.1027223424809383E-26</c:v>
                </c:pt>
                <c:pt idx="453">
                  <c:v>5.6537672989895944E-27</c:v>
                </c:pt>
                <c:pt idx="454">
                  <c:v>2.8887715400407447E-27</c:v>
                </c:pt>
                <c:pt idx="455">
                  <c:v>1.4709298985999945E-27</c:v>
                </c:pt>
                <c:pt idx="456">
                  <c:v>7.464045293921828E-28</c:v>
                </c:pt>
                <c:pt idx="457">
                  <c:v>3.7745055501385004E-28</c:v>
                </c:pt>
                <c:pt idx="458">
                  <c:v>1.902170237173332E-28</c:v>
                </c:pt>
                <c:pt idx="459">
                  <c:v>9.5530534464567774E-29</c:v>
                </c:pt>
                <c:pt idx="460">
                  <c:v>4.7812179858633473E-29</c:v>
                </c:pt>
                <c:pt idx="461">
                  <c:v>2.3847254867210333E-29</c:v>
                </c:pt>
                <c:pt idx="462">
                  <c:v>1.1853367613673155E-29</c:v>
                </c:pt>
                <c:pt idx="463">
                  <c:v>5.8714940557653547E-30</c:v>
                </c:pt>
                <c:pt idx="464">
                  <c:v>2.898404592401596E-30</c:v>
                </c:pt>
                <c:pt idx="465">
                  <c:v>1.4258469283963403E-30</c:v>
                </c:pt>
                <c:pt idx="466">
                  <c:v>6.9902114204587762E-31</c:v>
                </c:pt>
                <c:pt idx="467">
                  <c:v>3.4151613732879726E-31</c:v>
                </c:pt>
                <c:pt idx="468">
                  <c:v>1.6627833225601374E-31</c:v>
                </c:pt>
                <c:pt idx="469">
                  <c:v>8.0679574992551952E-32</c:v>
                </c:pt>
                <c:pt idx="470">
                  <c:v>3.9011716111009305E-32</c:v>
                </c:pt>
                <c:pt idx="471">
                  <c:v>1.8798795359938923E-32</c:v>
                </c:pt>
                <c:pt idx="472">
                  <c:v>9.0275207839349256E-33</c:v>
                </c:pt>
                <c:pt idx="473">
                  <c:v>4.3202659806341636E-33</c:v>
                </c:pt>
                <c:pt idx="474">
                  <c:v>2.0604210840351331E-33</c:v>
                </c:pt>
                <c:pt idx="475">
                  <c:v>9.7927574283036215E-34</c:v>
                </c:pt>
                <c:pt idx="476">
                  <c:v>4.6382859590880466E-34</c:v>
                </c:pt>
                <c:pt idx="477">
                  <c:v>2.1893417304172671E-34</c:v>
                </c:pt>
                <c:pt idx="478">
                  <c:v>1.0298479329572582E-34</c:v>
                </c:pt>
                <c:pt idx="479">
                  <c:v>4.8276542595646767E-35</c:v>
                </c:pt>
                <c:pt idx="480">
                  <c:v>2.2552917417175089E-35</c:v>
                </c:pt>
                <c:pt idx="481">
                  <c:v>1.0499601375371768E-35</c:v>
                </c:pt>
                <c:pt idx="482">
                  <c:v>4.8713171353345459E-36</c:v>
                </c:pt>
                <c:pt idx="483">
                  <c:v>2.2522858527684619E-36</c:v>
                </c:pt>
                <c:pt idx="484">
                  <c:v>1.0377772006811488E-36</c:v>
                </c:pt>
                <c:pt idx="485">
                  <c:v>4.7652781252384331E-37</c:v>
                </c:pt>
                <c:pt idx="486">
                  <c:v>2.1805994235180742E-37</c:v>
                </c:pt>
                <c:pt idx="487">
                  <c:v>9.9441357471996874E-38</c:v>
                </c:pt>
                <c:pt idx="488">
                  <c:v>4.5192015131333392E-38</c:v>
                </c:pt>
                <c:pt idx="489">
                  <c:v>2.0467268255096362E-38</c:v>
                </c:pt>
                <c:pt idx="490">
                  <c:v>9.2376513700060403E-39</c:v>
                </c:pt>
                <c:pt idx="491">
                  <c:v>4.1549592209120498E-39</c:v>
                </c:pt>
                <c:pt idx="492">
                  <c:v>1.8624107733434626E-39</c:v>
                </c:pt>
                <c:pt idx="493">
                  <c:v>8.3193174465145985E-40</c:v>
                </c:pt>
                <c:pt idx="494">
                  <c:v>3.7034239350649898E-40</c:v>
                </c:pt>
                <c:pt idx="495">
                  <c:v>1.6429436700089776E-40</c:v>
                </c:pt>
                <c:pt idx="496">
                  <c:v>7.2634914473245824E-41</c:v>
                </c:pt>
                <c:pt idx="497">
                  <c:v>3.2001600342894237E-41</c:v>
                </c:pt>
                <c:pt idx="498">
                  <c:v>1.4050813730950222E-41</c:v>
                </c:pt>
                <c:pt idx="499">
                  <c:v>6.1480128619950981E-42</c:v>
                </c:pt>
                <c:pt idx="500">
                  <c:v>2.6808441674516806E-42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Carbon!$U$15:$U$1116</c:f>
              <c:numCache>
                <c:formatCode>General</c:formatCode>
                <c:ptCount val="1102"/>
                <c:pt idx="0">
                  <c:v>3.3303823151217489E-9</c:v>
                </c:pt>
                <c:pt idx="1">
                  <c:v>5.0524238535751637E-9</c:v>
                </c:pt>
                <c:pt idx="2">
                  <c:v>7.6385156697456831E-9</c:v>
                </c:pt>
                <c:pt idx="3">
                  <c:v>1.1508578457356567E-8</c:v>
                </c:pt>
                <c:pt idx="4">
                  <c:v>1.7279767852106283E-8</c:v>
                </c:pt>
                <c:pt idx="5">
                  <c:v>2.5855779555058721E-8</c:v>
                </c:pt>
                <c:pt idx="6">
                  <c:v>3.8555015414301945E-8</c:v>
                </c:pt>
                <c:pt idx="7">
                  <c:v>5.7293801343741279E-8</c:v>
                </c:pt>
                <c:pt idx="8">
                  <c:v>8.4847276549499404E-8</c:v>
                </c:pt>
                <c:pt idx="9">
                  <c:v>1.2521941999094783E-7</c:v>
                </c:pt>
                <c:pt idx="10">
                  <c:v>1.8416579881741363E-7</c:v>
                </c:pt>
                <c:pt idx="11">
                  <c:v>2.6992914973523748E-7</c:v>
                </c:pt>
                <c:pt idx="12">
                  <c:v>3.9427033754190728E-7</c:v>
                </c:pt>
                <c:pt idx="13">
                  <c:v>5.7390754610085216E-7</c:v>
                </c:pt>
                <c:pt idx="14">
                  <c:v>8.3251732148771894E-7</c:v>
                </c:pt>
                <c:pt idx="15">
                  <c:v>1.203505651854813E-6</c:v>
                </c:pt>
                <c:pt idx="16">
                  <c:v>1.7338299590075451E-6</c:v>
                </c:pt>
                <c:pt idx="17">
                  <c:v>2.4892492487439145E-6</c:v>
                </c:pt>
                <c:pt idx="18">
                  <c:v>3.5615068160027959E-6</c:v>
                </c:pt>
                <c:pt idx="19">
                  <c:v>5.0781168317461322E-6</c:v>
                </c:pt>
                <c:pt idx="20">
                  <c:v>7.2156442090715198E-6</c:v>
                </c:pt>
                <c:pt idx="21">
                  <c:v>1.0217650588677875E-5</c:v>
                </c:pt>
                <c:pt idx="22">
                  <c:v>1.4418845814407731E-5</c:v>
                </c:pt>
                <c:pt idx="23">
                  <c:v>2.0277455789960142E-5</c:v>
                </c:pt>
                <c:pt idx="24">
                  <c:v>2.8418420998577974E-5</c:v>
                </c:pt>
                <c:pt idx="25">
                  <c:v>3.9690807979006835E-5</c:v>
                </c:pt>
                <c:pt idx="26">
                  <c:v>5.5243788271760873E-5</c:v>
                </c:pt>
                <c:pt idx="27">
                  <c:v>7.662676324406686E-5</c:v>
                </c:pt>
                <c:pt idx="28">
                  <c:v>1.0592074519342739E-4</c:v>
                </c:pt>
                <c:pt idx="29">
                  <c:v>1.4591001166336371E-4</c:v>
                </c:pt>
                <c:pt idx="30">
                  <c:v>2.0030540848137252E-4</c:v>
                </c:pt>
                <c:pt idx="31">
                  <c:v>2.7403357706831969E-4</c:v>
                </c:pt>
                <c:pt idx="32">
                  <c:v>3.736099250528117E-4</c:v>
                </c:pt>
                <c:pt idx="33">
                  <c:v>5.0761746100526567E-4</c:v>
                </c:pt>
                <c:pt idx="34">
                  <c:v>6.8731880163531783E-4</c:v>
                </c:pt>
                <c:pt idx="35">
                  <c:v>9.2743487214018211E-4</c:v>
                </c:pt>
                <c:pt idx="36">
                  <c:v>1.2471312067114911E-3</c:v>
                </c:pt>
                <c:pt idx="37">
                  <c:v>1.6712614720223835E-3</c:v>
                </c:pt>
                <c:pt idx="38">
                  <c:v>2.2319280404087022E-3</c:v>
                </c:pt>
                <c:pt idx="39">
                  <c:v>2.9704312857757819E-3</c:v>
                </c:pt>
                <c:pt idx="40">
                  <c:v>3.9396929071269654E-3</c:v>
                </c:pt>
                <c:pt idx="41">
                  <c:v>5.2072541226859869E-3</c:v>
                </c:pt>
                <c:pt idx="42">
                  <c:v>6.858967108130434E-3</c:v>
                </c:pt>
                <c:pt idx="43">
                  <c:v>9.0035176111904532E-3</c:v>
                </c:pt>
                <c:pt idx="44">
                  <c:v>1.177793822887793E-2</c:v>
                </c:pt>
                <c:pt idx="45">
                  <c:v>1.5354295261180517E-2</c:v>
                </c:pt>
                <c:pt idx="46">
                  <c:v>1.9947757120151614E-2</c:v>
                </c:pt>
                <c:pt idx="47">
                  <c:v>2.5826278602621391E-2</c:v>
                </c:pt>
                <c:pt idx="48">
                  <c:v>3.3322162387799732E-2</c:v>
                </c:pt>
                <c:pt idx="49">
                  <c:v>4.2845786162938646E-2</c:v>
                </c:pt>
                <c:pt idx="50">
                  <c:v>5.4901809857091602E-2</c:v>
                </c:pt>
                <c:pt idx="51">
                  <c:v>7.0108201369772818E-2</c:v>
                </c:pt>
                <c:pt idx="52">
                  <c:v>8.9218439450378412E-2</c:v>
                </c:pt>
                <c:pt idx="53">
                  <c:v>0.1131472672616015</c:v>
                </c:pt>
                <c:pt idx="54">
                  <c:v>0.14300037760227918</c:v>
                </c:pt>
                <c:pt idx="55">
                  <c:v>0.18010840845343581</c:v>
                </c:pt>
                <c:pt idx="56">
                  <c:v>0.22606561285814306</c:v>
                </c:pt>
                <c:pt idx="57">
                  <c:v>0.28277353732739485</c:v>
                </c:pt>
                <c:pt idx="58">
                  <c:v>0.35248999506071232</c:v>
                </c:pt>
                <c:pt idx="59">
                  <c:v>0.43788355115014843</c:v>
                </c:pt>
                <c:pt idx="60">
                  <c:v>0.54209364366875001</c:v>
                </c:pt>
                <c:pt idx="61">
                  <c:v>0.6687963442076581</c:v>
                </c:pt>
                <c:pt idx="62">
                  <c:v>0.82227561155033757</c:v>
                </c:pt>
                <c:pt idx="63">
                  <c:v>1.0074997107112647</c:v>
                </c:pt>
                <c:pt idx="64">
                  <c:v>1.2302022552899148</c:v>
                </c:pt>
                <c:pt idx="65">
                  <c:v>1.4969670836740838</c:v>
                </c:pt>
                <c:pt idx="66">
                  <c:v>1.8153158999439329</c:v>
                </c:pt>
                <c:pt idx="67">
                  <c:v>2.1937973007897624</c:v>
                </c:pt>
                <c:pt idx="68">
                  <c:v>2.6420754742796282</c:v>
                </c:pt>
                <c:pt idx="69">
                  <c:v>3.1710165009031348</c:v>
                </c:pt>
                <c:pt idx="70">
                  <c:v>3.7927698198818001</c:v>
                </c:pt>
                <c:pt idx="71">
                  <c:v>4.5208420543474537</c:v>
                </c:pt>
                <c:pt idx="72">
                  <c:v>5.3701600301304451</c:v>
                </c:pt>
                <c:pt idx="73">
                  <c:v>6.3571194887951528</c:v>
                </c:pt>
                <c:pt idx="74">
                  <c:v>7.4996157028987493</c:v>
                </c:pt>
                <c:pt idx="75">
                  <c:v>8.8170519682478972</c:v>
                </c:pt>
                <c:pt idx="76">
                  <c:v>10.330321793505426</c:v>
                </c:pt>
                <c:pt idx="77">
                  <c:v>12.061760552297878</c:v>
                </c:pt>
                <c:pt idx="78">
                  <c:v>14.035062426917261</c:v>
                </c:pt>
                <c:pt idx="79">
                  <c:v>16.275158674521521</c:v>
                </c:pt>
                <c:pt idx="80">
                  <c:v>18.808053606256816</c:v>
                </c:pt>
                <c:pt idx="81">
                  <c:v>21.660615197973662</c:v>
                </c:pt>
                <c:pt idx="82">
                  <c:v>24.860317963157616</c:v>
                </c:pt>
                <c:pt idx="83">
                  <c:v>28.434936617173484</c:v>
                </c:pt>
                <c:pt idx="84">
                  <c:v>32.412190148920558</c:v>
                </c:pt>
                <c:pt idx="85">
                  <c:v>36.819337182796417</c:v>
                </c:pt>
                <c:pt idx="86">
                  <c:v>41.682724946845497</c:v>
                </c:pt>
                <c:pt idx="87">
                  <c:v>47.027295737999516</c:v>
                </c:pt>
                <c:pt idx="88">
                  <c:v>52.876056459914018</c:v>
                </c:pt>
                <c:pt idx="89">
                  <c:v>59.249518563602642</c:v>
                </c:pt>
                <c:pt idx="90">
                  <c:v>66.165117494360956</c:v>
                </c:pt>
                <c:pt idx="91">
                  <c:v>73.636622485716643</c:v>
                </c:pt>
                <c:pt idx="92">
                  <c:v>81.673549177899318</c:v>
                </c:pt>
                <c:pt idx="93">
                  <c:v>90.280589006378975</c:v>
                </c:pt>
                <c:pt idx="94">
                  <c:v>99.457070537271335</c:v>
                </c:pt>
                <c:pt idx="95">
                  <c:v>109.19646884706516</c:v>
                </c:pt>
                <c:pt idx="96">
                  <c:v>119.48597958990545</c:v>
                </c:pt>
                <c:pt idx="97">
                  <c:v>130.30617450257535</c:v>
                </c:pt>
                <c:pt idx="98">
                  <c:v>141.63075471169668</c:v>
                </c:pt>
                <c:pt idx="99">
                  <c:v>153.42641729096465</c:v>
                </c:pt>
                <c:pt idx="100">
                  <c:v>165.65284903905604</c:v>
                </c:pt>
                <c:pt idx="101">
                  <c:v>178.26285939896133</c:v>
                </c:pt>
                <c:pt idx="102">
                  <c:v>191.20266184124259</c:v>
                </c:pt>
                <c:pt idx="103">
                  <c:v>204.41230989291745</c:v>
                </c:pt>
                <c:pt idx="104">
                  <c:v>217.8262903901537</c:v>
                </c:pt>
                <c:pt idx="105">
                  <c:v>231.37427252055323</c:v>
                </c:pt>
                <c:pt idx="106">
                  <c:v>244.98200690696692</c:v>
                </c:pt>
                <c:pt idx="107">
                  <c:v>258.57236447526265</c:v>
                </c:pt>
                <c:pt idx="108">
                  <c:v>272.06650027954771</c:v>
                </c:pt>
                <c:pt idx="109">
                  <c:v>285.38512296880373</c:v>
                </c:pt>
                <c:pt idx="110">
                  <c:v>298.44984631937149</c:v>
                </c:pt>
                <c:pt idx="111">
                  <c:v>311.18459538588161</c:v>
                </c:pt>
                <c:pt idx="112">
                  <c:v>323.51703648438831</c:v>
                </c:pt>
                <c:pt idx="113">
                  <c:v>335.37999756518929</c:v>
                </c:pt>
                <c:pt idx="114">
                  <c:v>346.71284368473164</c:v>
                </c:pt>
                <c:pt idx="115">
                  <c:v>357.46277135662513</c:v>
                </c:pt>
                <c:pt idx="116">
                  <c:v>367.58598564010725</c:v>
                </c:pt>
                <c:pt idx="117">
                  <c:v>377.04872496175579</c:v>
                </c:pt>
                <c:pt idx="118">
                  <c:v>385.8281008924971</c:v>
                </c:pt>
                <c:pt idx="119">
                  <c:v>393.91272340284127</c:v>
                </c:pt>
                <c:pt idx="120">
                  <c:v>401.30308644826368</c:v>
                </c:pt>
                <c:pt idx="121">
                  <c:v>408.01169401272523</c:v>
                </c:pt>
                <c:pt idx="122">
                  <c:v>414.06291284019858</c:v>
                </c:pt>
                <c:pt idx="123">
                  <c:v>419.49254486094588</c:v>
                </c:pt>
                <c:pt idx="124">
                  <c:v>424.34711959903206</c:v>
                </c:pt>
                <c:pt idx="125">
                  <c:v>428.68291441407973</c:v>
                </c:pt>
                <c:pt idx="126">
                  <c:v>432.56471807888795</c:v>
                </c:pt>
                <c:pt idx="127">
                  <c:v>436.06436068371562</c:v>
                </c:pt>
                <c:pt idx="128">
                  <c:v>439.25903996049112</c:v>
                </c:pt>
                <c:pt idx="129">
                  <c:v>442.22948060385403</c:v>
                </c:pt>
                <c:pt idx="130">
                  <c:v>445.05796881628351</c:v>
                </c:pt>
                <c:pt idx="131">
                  <c:v>447.82630892355871</c:v>
                </c:pt>
                <c:pt idx="132">
                  <c:v>450.61375232463746</c:v>
                </c:pt>
                <c:pt idx="133">
                  <c:v>453.49495112040916</c:v>
                </c:pt>
                <c:pt idx="134">
                  <c:v>456.53798940861952</c:v>
                </c:pt>
                <c:pt idx="135">
                  <c:v>459.80254438242537</c:v>
                </c:pt>
                <c:pt idx="136">
                  <c:v>463.33822701547496</c:v>
                </c:pt>
                <c:pt idx="137">
                  <c:v>467.18314829224823</c:v>
                </c:pt>
                <c:pt idx="138">
                  <c:v>471.3627517311993</c:v>
                </c:pt>
                <c:pt idx="139">
                  <c:v>475.88894647483181</c:v>
                </c:pt>
                <c:pt idx="140">
                  <c:v>480.75956765466373</c:v>
                </c:pt>
                <c:pt idx="141">
                  <c:v>485.95818228426543</c:v>
                </c:pt>
                <c:pt idx="142">
                  <c:v>491.45424982622808</c:v>
                </c:pt>
                <c:pt idx="143">
                  <c:v>497.20363708103434</c:v>
                </c:pt>
                <c:pt idx="144">
                  <c:v>503.14947743324177</c:v>
                </c:pt>
                <c:pt idx="145">
                  <c:v>509.22335504678506</c:v>
                </c:pt>
                <c:pt idx="146">
                  <c:v>515.34678561769533</c:v>
                </c:pt>
                <c:pt idx="147">
                  <c:v>521.43295703086028</c:v>
                </c:pt>
                <c:pt idx="148">
                  <c:v>527.38868599586363</c:v>
                </c:pt>
                <c:pt idx="149">
                  <c:v>533.11654067299094</c:v>
                </c:pt>
                <c:pt idx="150">
                  <c:v>538.51707464237381</c:v>
                </c:pt>
                <c:pt idx="151">
                  <c:v>543.49111446342954</c:v>
                </c:pt>
                <c:pt idx="152">
                  <c:v>547.94204162402832</c:v>
                </c:pt>
                <c:pt idx="153">
                  <c:v>551.77800993895232</c:v>
                </c:pt>
                <c:pt idx="154">
                  <c:v>554.91404142344265</c:v>
                </c:pt>
                <c:pt idx="155">
                  <c:v>557.27394728509375</c:v>
                </c:pt>
                <c:pt idx="156">
                  <c:v>558.79202583516349</c:v>
                </c:pt>
                <c:pt idx="157">
                  <c:v>559.41449566214101</c:v>
                </c:pt>
                <c:pt idx="158">
                  <c:v>559.10063013162028</c:v>
                </c:pt>
                <c:pt idx="159">
                  <c:v>557.82356793654685</c:v>
                </c:pt>
                <c:pt idx="160">
                  <c:v>555.57078374929449</c:v>
                </c:pt>
                <c:pt idx="161">
                  <c:v>552.34421272877194</c:v>
                </c:pt>
                <c:pt idx="162">
                  <c:v>548.1600324081046</c:v>
                </c:pt>
                <c:pt idx="163">
                  <c:v>543.04811502581663</c:v>
                </c:pt>
                <c:pt idx="164">
                  <c:v>537.05117237079469</c:v>
                </c:pt>
                <c:pt idx="165">
                  <c:v>530.22362341088103</c:v>
                </c:pt>
                <c:pt idx="166">
                  <c:v>522.63022211973737</c:v>
                </c:pt>
                <c:pt idx="167">
                  <c:v>514.34448879853369</c:v>
                </c:pt>
                <c:pt idx="168">
                  <c:v>505.44699263251925</c:v>
                </c:pt>
                <c:pt idx="169">
                  <c:v>496.02353612550473</c:v>
                </c:pt>
                <c:pt idx="170">
                  <c:v>486.16329333773234</c:v>
                </c:pt>
                <c:pt idx="171">
                  <c:v>475.95695351727892</c:v>
                </c:pt>
                <c:pt idx="172">
                  <c:v>465.49491979923783</c:v>
                </c:pt>
                <c:pt idx="173">
                  <c:v>454.86560925292525</c:v>
                </c:pt>
                <c:pt idx="174">
                  <c:v>444.15389582562551</c:v>
                </c:pt>
                <c:pt idx="175">
                  <c:v>433.43973185134485</c:v>
                </c:pt>
                <c:pt idx="176">
                  <c:v>422.79697698643889</c:v>
                </c:pt>
                <c:pt idx="177">
                  <c:v>412.29245594557858</c:v>
                </c:pt>
                <c:pt idx="178">
                  <c:v>401.98525851122389</c:v>
                </c:pt>
                <c:pt idx="179">
                  <c:v>391.92628724530977</c:v>
                </c:pt>
                <c:pt idx="180">
                  <c:v>382.15805041666886</c:v>
                </c:pt>
                <c:pt idx="181">
                  <c:v>372.714690130603</c:v>
                </c:pt>
                <c:pt idx="182">
                  <c:v>363.62222874361328</c:v>
                </c:pt>
                <c:pt idx="183">
                  <c:v>354.89901058158279</c:v>
                </c:pt>
                <c:pt idx="184">
                  <c:v>346.55631092470878</c:v>
                </c:pt>
                <c:pt idx="185">
                  <c:v>338.59908031579312</c:v>
                </c:pt>
                <c:pt idx="186">
                  <c:v>331.0267895819386</c:v>
                </c:pt>
                <c:pt idx="187">
                  <c:v>323.83433957758984</c:v>
                </c:pt>
                <c:pt idx="188">
                  <c:v>317.01299956254445</c:v>
                </c:pt>
                <c:pt idx="189">
                  <c:v>310.55133927889437</c:v>
                </c:pt>
                <c:pt idx="190">
                  <c:v>304.43612209245373</c:v>
                </c:pt>
                <c:pt idx="191">
                  <c:v>298.653129909028</c:v>
                </c:pt>
                <c:pt idx="192">
                  <c:v>293.18789479270902</c:v>
                </c:pt>
                <c:pt idx="193">
                  <c:v>288.02631713400831</c:v>
                </c:pt>
                <c:pt idx="194">
                  <c:v>283.15515563430455</c:v>
                </c:pt>
                <c:pt idx="195">
                  <c:v>278.5623800839424</c:v>
                </c:pt>
                <c:pt idx="196">
                  <c:v>274.23738369857699</c:v>
                </c:pt>
                <c:pt idx="197">
                  <c:v>270.17105743490123</c:v>
                </c:pt>
                <c:pt idx="198">
                  <c:v>266.35573403515593</c:v>
                </c:pt>
                <c:pt idx="199">
                  <c:v>262.78501436925319</c:v>
                </c:pt>
                <c:pt idx="200">
                  <c:v>259.45349280020611</c:v>
                </c:pt>
                <c:pt idx="201">
                  <c:v>256.35640166360156</c:v>
                </c:pt>
                <c:pt idx="202">
                  <c:v>253.4891974310589</c:v>
                </c:pt>
                <c:pt idx="203">
                  <c:v>250.84711265984859</c:v>
                </c:pt>
                <c:pt idx="204">
                  <c:v>248.42469838984874</c:v>
                </c:pt>
                <c:pt idx="205">
                  <c:v>246.21538124609194</c:v>
                </c:pt>
                <c:pt idx="206">
                  <c:v>244.21105818277471</c:v>
                </c:pt>
                <c:pt idx="207">
                  <c:v>242.40174963906384</c:v>
                </c:pt>
                <c:pt idx="208">
                  <c:v>240.77532897148089</c:v>
                </c:pt>
                <c:pt idx="209">
                  <c:v>239.31734250848996</c:v>
                </c:pt>
                <c:pt idx="210">
                  <c:v>238.01093058621575</c:v>
                </c:pt>
                <c:pt idx="211">
                  <c:v>236.83685562824618</c:v>
                </c:pt>
                <c:pt idx="212">
                  <c:v>235.77363889099982</c:v>
                </c:pt>
                <c:pt idx="213">
                  <c:v>234.79780307835946</c:v>
                </c:pt>
                <c:pt idx="214">
                  <c:v>233.88421379327431</c:v>
                </c:pt>
                <c:pt idx="215">
                  <c:v>233.00650889318823</c:v>
                </c:pt>
                <c:pt idx="216">
                  <c:v>232.1376013845165</c:v>
                </c:pt>
                <c:pt idx="217">
                  <c:v>231.2502386452002</c:v>
                </c:pt>
                <c:pt idx="218">
                  <c:v>230.31759859511257</c:v>
                </c:pt>
                <c:pt idx="219">
                  <c:v>229.3139020078201</c:v>
                </c:pt>
                <c:pt idx="220">
                  <c:v>228.21501951172743</c:v>
                </c:pt>
                <c:pt idx="221">
                  <c:v>226.9990519728965</c:v>
                </c:pt>
                <c:pt idx="222">
                  <c:v>225.6468638671368</c:v>
                </c:pt>
                <c:pt idx="223">
                  <c:v>224.14255088877559</c:v>
                </c:pt>
                <c:pt idx="224">
                  <c:v>222.47382533720375</c:v>
                </c:pt>
                <c:pt idx="225">
                  <c:v>220.63230567736687</c:v>
                </c:pt>
                <c:pt idx="226">
                  <c:v>218.61369997584492</c:v>
                </c:pt>
                <c:pt idx="227">
                  <c:v>216.41787654655559</c:v>
                </c:pt>
                <c:pt idx="228">
                  <c:v>214.0488189655743</c:v>
                </c:pt>
                <c:pt idx="229">
                  <c:v>211.51446649628286</c:v>
                </c:pt>
                <c:pt idx="230">
                  <c:v>208.82644476780953</c:v>
                </c:pt>
                <c:pt idx="231">
                  <c:v>205.99969514013108</c:v>
                </c:pt>
                <c:pt idx="232">
                  <c:v>203.05201444826312</c:v>
                </c:pt>
                <c:pt idx="233">
                  <c:v>200.00351963989203</c:v>
                </c:pt>
                <c:pt idx="234">
                  <c:v>196.87605411313228</c:v>
                </c:pt>
                <c:pt idx="235">
                  <c:v>193.69255426107986</c:v>
                </c:pt>
                <c:pt idx="236">
                  <c:v>190.47639578431577</c:v>
                </c:pt>
                <c:pt idx="237">
                  <c:v>187.25073972297741</c:v>
                </c:pt>
                <c:pt idx="238">
                  <c:v>184.03789788356261</c:v>
                </c:pt>
                <c:pt idx="239">
                  <c:v>180.8587364172019</c:v>
                </c:pt>
                <c:pt idx="240">
                  <c:v>177.73213478874129</c:v>
                </c:pt>
                <c:pt idx="241">
                  <c:v>174.67451532450821</c:v>
                </c:pt>
                <c:pt idx="242">
                  <c:v>171.69945602176921</c:v>
                </c:pt>
                <c:pt idx="243">
                  <c:v>168.81739643796914</c:v>
                </c:pt>
                <c:pt idx="244">
                  <c:v>166.03544335840363</c:v>
                </c:pt>
                <c:pt idx="245">
                  <c:v>163.35727967578322</c:v>
                </c:pt>
                <c:pt idx="246">
                  <c:v>160.7831766173822</c:v>
                </c:pt>
                <c:pt idx="247">
                  <c:v>158.31010623551867</c:v>
                </c:pt>
                <c:pt idx="248">
                  <c:v>155.93194803913721</c:v>
                </c:pt>
                <c:pt idx="249">
                  <c:v>153.63978088536822</c:v>
                </c:pt>
                <c:pt idx="250">
                  <c:v>151.42224885274808</c:v>
                </c:pt>
                <c:pt idx="251">
                  <c:v>149.26598785232429</c:v>
                </c:pt>
                <c:pt idx="252">
                  <c:v>147.15609825179371</c:v>
                </c:pt>
                <c:pt idx="253">
                  <c:v>145.07664782537577</c:v>
                </c:pt>
                <c:pt idx="254">
                  <c:v>143.01118891525942</c:v>
                </c:pt>
                <c:pt idx="255">
                  <c:v>140.94327379718689</c:v>
                </c:pt>
                <c:pt idx="256">
                  <c:v>138.85695286041206</c:v>
                </c:pt>
                <c:pt idx="257">
                  <c:v>136.73724130824124</c:v>
                </c:pt>
                <c:pt idx="258">
                  <c:v>134.57054160290963</c:v>
                </c:pt>
                <c:pt idx="259">
                  <c:v>132.34501075653259</c:v>
                </c:pt>
                <c:pt idx="260">
                  <c:v>130.05086373134776</c:v>
                </c:pt>
                <c:pt idx="261">
                  <c:v>127.68060657669757</c:v>
                </c:pt>
                <c:pt idx="262">
                  <c:v>125.22919540993581</c:v>
                </c:pt>
                <c:pt idx="263">
                  <c:v>122.69411985692314</c:v>
                </c:pt>
                <c:pt idx="264">
                  <c:v>120.07541201970275</c:v>
                </c:pt>
                <c:pt idx="265">
                  <c:v>117.37558435311509</c:v>
                </c:pt>
                <c:pt idx="266">
                  <c:v>114.59950193666056</c:v>
                </c:pt>
                <c:pt idx="267">
                  <c:v>111.7541964585584</c:v>
                </c:pt>
                <c:pt idx="268">
                  <c:v>108.84863073486595</c:v>
                </c:pt>
                <c:pt idx="269">
                  <c:v>105.89342372938498</c:v>
                </c:pt>
                <c:pt idx="270">
                  <c:v>102.90054679465533</c:v>
                </c:pt>
                <c:pt idx="271">
                  <c:v>99.883002211886023</c:v>
                </c:pt>
                <c:pt idx="272">
                  <c:v>96.854495071101653</c:v>
                </c:pt>
                <c:pt idx="273">
                  <c:v>93.829109120664469</c:v>
                </c:pt>
                <c:pt idx="274">
                  <c:v>90.820996457955545</c:v>
                </c:pt>
                <c:pt idx="275">
                  <c:v>87.844089870749627</c:v>
                </c:pt>
                <c:pt idx="276">
                  <c:v>84.911845322906572</c:v>
                </c:pt>
                <c:pt idx="277">
                  <c:v>82.037020566232655</c:v>
                </c:pt>
                <c:pt idx="278">
                  <c:v>79.231494211290268</c:v>
                </c:pt>
                <c:pt idx="279">
                  <c:v>76.50612787411076</c:v>
                </c:pt>
                <c:pt idx="280">
                  <c:v>73.870672290637458</c:v>
                </c:pt>
                <c:pt idx="281">
                  <c:v>71.333716623310551</c:v>
                </c:pt>
                <c:pt idx="282">
                  <c:v>68.902678629030561</c:v>
                </c:pt>
                <c:pt idx="283">
                  <c:v>66.583831967769328</c:v>
                </c:pt>
                <c:pt idx="284">
                  <c:v>64.382365748349869</c:v>
                </c:pt>
                <c:pt idx="285">
                  <c:v>62.302470467383529</c:v>
                </c:pt>
                <c:pt idx="286">
                  <c:v>60.347443823202475</c:v>
                </c:pt>
                <c:pt idx="287">
                  <c:v>58.519809492079212</c:v>
                </c:pt>
                <c:pt idx="288">
                  <c:v>56.821441843416657</c:v>
                </c:pt>
                <c:pt idx="289">
                  <c:v>55.253689736047818</c:v>
                </c:pt>
                <c:pt idx="290">
                  <c:v>53.817492963518447</c:v>
                </c:pt>
                <c:pt idx="291">
                  <c:v>52.513485577080459</c:v>
                </c:pt>
                <c:pt idx="292">
                  <c:v>51.342081178193574</c:v>
                </c:pt>
                <c:pt idx="293">
                  <c:v>50.303536299833624</c:v>
                </c:pt>
                <c:pt idx="294">
                  <c:v>49.397989144145413</c:v>
                </c:pt>
                <c:pt idx="295">
                  <c:v>48.625472167614475</c:v>
                </c:pt>
                <c:pt idx="296">
                  <c:v>47.985898256846383</c:v>
                </c:pt>
                <c:pt idx="297">
                  <c:v>47.479021471444021</c:v>
                </c:pt>
                <c:pt idx="298">
                  <c:v>47.104374501100601</c:v>
                </c:pt>
                <c:pt idx="299">
                  <c:v>46.861186050566133</c:v>
                </c:pt>
                <c:pt idx="300">
                  <c:v>46.748282291605065</c:v>
                </c:pt>
                <c:pt idx="301">
                  <c:v>46.763977275546445</c:v>
                </c:pt>
                <c:pt idx="302">
                  <c:v>46.905957758087453</c:v>
                </c:pt>
                <c:pt idx="303">
                  <c:v>47.171168233256765</c:v>
                </c:pt>
                <c:pt idx="304">
                  <c:v>47.555702095822973</c:v>
                </c:pt>
                <c:pt idx="305">
                  <c:v>48.054704748997445</c:v>
                </c:pt>
                <c:pt idx="306">
                  <c:v>48.662294152522193</c:v>
                </c:pt>
                <c:pt idx="307">
                  <c:v>49.371503777886446</c:v>
                </c:pt>
                <c:pt idx="308">
                  <c:v>50.174252221797758</c:v>
                </c:pt>
                <c:pt idx="309">
                  <c:v>51.06134285173664</c:v>
                </c:pt>
                <c:pt idx="310">
                  <c:v>52.022495848686141</c:v>
                </c:pt>
                <c:pt idx="311">
                  <c:v>53.046413906842425</c:v>
                </c:pt>
                <c:pt idx="312">
                  <c:v>54.120881685739612</c:v>
                </c:pt>
                <c:pt idx="313">
                  <c:v>55.232897926104783</c:v>
                </c:pt>
                <c:pt idx="314">
                  <c:v>56.368837977182721</c:v>
                </c:pt>
                <c:pt idx="315">
                  <c:v>57.514643379046824</c:v>
                </c:pt>
                <c:pt idx="316">
                  <c:v>58.656034136357611</c:v>
                </c:pt>
                <c:pt idx="317">
                  <c:v>59.778738444092369</c:v>
                </c:pt>
                <c:pt idx="318">
                  <c:v>60.868733910960714</c:v>
                </c:pt>
                <c:pt idx="319">
                  <c:v>61.912493797707832</c:v>
                </c:pt>
                <c:pt idx="320">
                  <c:v>62.897231463783612</c:v>
                </c:pt>
                <c:pt idx="321">
                  <c:v>63.811136108997239</c:v>
                </c:pt>
                <c:pt idx="322">
                  <c:v>64.643593013076156</c:v>
                </c:pt>
                <c:pt idx="323">
                  <c:v>65.385381811172508</c:v>
                </c:pt>
                <c:pt idx="324">
                  <c:v>66.028846890242548</c:v>
                </c:pt>
                <c:pt idx="325">
                  <c:v>66.568034731655132</c:v>
                </c:pt>
                <c:pt idx="326">
                  <c:v>66.998793937381876</c:v>
                </c:pt>
                <c:pt idx="327">
                  <c:v>67.318834731394432</c:v>
                </c:pt>
                <c:pt idx="328">
                  <c:v>67.527745891204844</c:v>
                </c:pt>
                <c:pt idx="329">
                  <c:v>67.626968299247906</c:v>
                </c:pt>
                <c:pt idx="330">
                  <c:v>67.6197255702604</c:v>
                </c:pt>
                <c:pt idx="331">
                  <c:v>67.510913468013854</c:v>
                </c:pt>
                <c:pt idx="332">
                  <c:v>67.306951031859569</c:v>
                </c:pt>
                <c:pt idx="333">
                  <c:v>67.01559745155663</c:v>
                </c:pt>
                <c:pt idx="334">
                  <c:v>66.645739721589493</c:v>
                </c:pt>
                <c:pt idx="335">
                  <c:v>66.20715694186012</c:v>
                </c:pt>
                <c:pt idx="336">
                  <c:v>65.710267783619841</c:v>
                </c:pt>
                <c:pt idx="337">
                  <c:v>65.165868087617355</c:v>
                </c:pt>
                <c:pt idx="338">
                  <c:v>64.58486579215311</c:v>
                </c:pt>
                <c:pt idx="339">
                  <c:v>63.97802039607096</c:v>
                </c:pt>
                <c:pt idx="340">
                  <c:v>63.355693947170494</c:v>
                </c:pt>
                <c:pt idx="341">
                  <c:v>62.727620118773068</c:v>
                </c:pt>
                <c:pt idx="342">
                  <c:v>62.1026973122448</c:v>
                </c:pt>
                <c:pt idx="343">
                  <c:v>61.488810923590627</c:v>
                </c:pt>
                <c:pt idx="344">
                  <c:v>60.892688964882836</c:v>
                </c:pt>
                <c:pt idx="345">
                  <c:v>60.319794170000883</c:v>
                </c:pt>
                <c:pt idx="346">
                  <c:v>59.774254573257856</c:v>
                </c:pt>
                <c:pt idx="347">
                  <c:v>59.258833367913986</c:v>
                </c:pt>
                <c:pt idx="348">
                  <c:v>58.774937667337788</c:v>
                </c:pt>
                <c:pt idx="349">
                  <c:v>58.322664643128682</c:v>
                </c:pt>
                <c:pt idx="350">
                  <c:v>57.900882437824229</c:v>
                </c:pt>
                <c:pt idx="351">
                  <c:v>57.507342278242803</c:v>
                </c:pt>
                <c:pt idx="352">
                  <c:v>57.138817378125793</c:v>
                </c:pt>
                <c:pt idx="353">
                  <c:v>56.791263539507881</c:v>
                </c:pt>
                <c:pt idx="354">
                  <c:v>56.459995859714326</c:v>
                </c:pt>
                <c:pt idx="355">
                  <c:v>56.139875637018925</c:v>
                </c:pt>
                <c:pt idx="356">
                  <c:v>55.825501448573903</c:v>
                </c:pt>
                <c:pt idx="357">
                  <c:v>55.511398448355116</c:v>
                </c:pt>
                <c:pt idx="358">
                  <c:v>55.192200193230349</c:v>
                </c:pt>
                <c:pt idx="359">
                  <c:v>54.862817738797709</c:v>
                </c:pt>
                <c:pt idx="360">
                  <c:v>54.518591334616723</c:v>
                </c:pt>
                <c:pt idx="361">
                  <c:v>54.155420767720351</c:v>
                </c:pt>
                <c:pt idx="362">
                  <c:v>53.7698712268623</c:v>
                </c:pt>
                <c:pt idx="363">
                  <c:v>53.359252457972545</c:v>
                </c:pt>
                <c:pt idx="364">
                  <c:v>52.921669922384631</c:v>
                </c:pt>
                <c:pt idx="365">
                  <c:v>52.456047621582968</c:v>
                </c:pt>
                <c:pt idx="366">
                  <c:v>51.962123183373457</c:v>
                </c:pt>
                <c:pt idx="367">
                  <c:v>51.440416685273092</c:v>
                </c:pt>
                <c:pt idx="368">
                  <c:v>50.892175492964654</c:v>
                </c:pt>
                <c:pt idx="369">
                  <c:v>50.319298091296076</c:v>
                </c:pt>
                <c:pt idx="370">
                  <c:v>49.724240461850563</c:v>
                </c:pt>
                <c:pt idx="371">
                  <c:v>49.109908999312395</c:v>
                </c:pt>
                <c:pt idx="372">
                  <c:v>48.479544247944709</c:v>
                </c:pt>
                <c:pt idx="373">
                  <c:v>47.836599874400122</c:v>
                </c:pt>
                <c:pt idx="374">
                  <c:v>47.18462127393142</c:v>
                </c:pt>
                <c:pt idx="375">
                  <c:v>46.527128038987826</c:v>
                </c:pt>
                <c:pt idx="376">
                  <c:v>45.867504212670113</c:v>
                </c:pt>
                <c:pt idx="377">
                  <c:v>45.208899818932643</c:v>
                </c:pt>
                <c:pt idx="378">
                  <c:v>44.554146625411441</c:v>
                </c:pt>
                <c:pt idx="379">
                  <c:v>43.90569047490591</c:v>
                </c:pt>
                <c:pt idx="380">
                  <c:v>43.265541841530464</c:v>
                </c:pt>
                <c:pt idx="381">
                  <c:v>42.635245552970417</c:v>
                </c:pt>
                <c:pt idx="382">
                  <c:v>42.015869896635628</c:v>
                </c:pt>
                <c:pt idx="383">
                  <c:v>41.408014620417745</c:v>
                </c:pt>
                <c:pt idx="384">
                  <c:v>40.811836672391543</c:v>
                </c:pt>
                <c:pt idx="385">
                  <c:v>40.227091920105934</c:v>
                </c:pt>
                <c:pt idx="386">
                  <c:v>39.653190568613262</c:v>
                </c:pt>
                <c:pt idx="387">
                  <c:v>39.089263573129948</c:v>
                </c:pt>
                <c:pt idx="388">
                  <c:v>38.534237028643268</c:v>
                </c:pt>
                <c:pt idx="389">
                  <c:v>37.986911324017498</c:v>
                </c:pt>
                <c:pt idx="390">
                  <c:v>37.446041774431365</c:v>
                </c:pt>
                <c:pt idx="391">
                  <c:v>36.910417493486555</c:v>
                </c:pt>
                <c:pt idx="392">
                  <c:v>36.378935429429141</c:v>
                </c:pt>
                <c:pt idx="393">
                  <c:v>35.850666759980655</c:v>
                </c:pt>
                <c:pt idx="394">
                  <c:v>35.324913204491445</c:v>
                </c:pt>
                <c:pt idx="395">
                  <c:v>34.801251255129507</c:v>
                </c:pt>
                <c:pt idx="396">
                  <c:v>34.2795628326962</c:v>
                </c:pt>
                <c:pt idx="397">
                  <c:v>33.76005141768492</c:v>
                </c:pt>
                <c:pt idx="398">
                  <c:v>33.243243273085945</c:v>
                </c:pt>
                <c:pt idx="399">
                  <c:v>32.729973941240516</c:v>
                </c:pt>
                <c:pt idx="400">
                  <c:v>32.221360742747699</c:v>
                </c:pt>
                <c:pt idx="401">
                  <c:v>31.71876251211711</c:v>
                </c:pt>
                <c:pt idx="402">
                  <c:v>31.223728255367234</c:v>
                </c:pt>
                <c:pt idx="403">
                  <c:v>30.737936794738772</c:v>
                </c:pt>
                <c:pt idx="404">
                  <c:v>30.263129763189067</c:v>
                </c:pt>
                <c:pt idx="405">
                  <c:v>29.801040518023139</c:v>
                </c:pt>
                <c:pt idx="406">
                  <c:v>29.353321653839672</c:v>
                </c:pt>
                <c:pt idx="407">
                  <c:v>28.921473808258593</c:v>
                </c:pt>
                <c:pt idx="408">
                  <c:v>28.506778371722618</c:v>
                </c:pt>
                <c:pt idx="409">
                  <c:v>28.110236540306619</c:v>
                </c:pt>
                <c:pt idx="410">
                  <c:v>27.732516895687581</c:v>
                </c:pt>
                <c:pt idx="411">
                  <c:v>27.373913371009976</c:v>
                </c:pt>
                <c:pt idx="412">
                  <c:v>27.034315077418587</c:v>
                </c:pt>
                <c:pt idx="413">
                  <c:v>26.713189038995949</c:v>
                </c:pt>
                <c:pt idx="414">
                  <c:v>26.409576429156424</c:v>
                </c:pt>
                <c:pt idx="415">
                  <c:v>26.122102435812604</c:v>
                </c:pt>
                <c:pt idx="416">
                  <c:v>25.84899942195662</c:v>
                </c:pt>
                <c:pt idx="417">
                  <c:v>25.588142608443317</c:v>
                </c:pt>
                <c:pt idx="418">
                  <c:v>25.337097101199276</c:v>
                </c:pt>
                <c:pt idx="419">
                  <c:v>25.093174728595713</c:v>
                </c:pt>
                <c:pt idx="420">
                  <c:v>24.853498857270324</c:v>
                </c:pt>
                <c:pt idx="421">
                  <c:v>24.615075124628618</c:v>
                </c:pt>
                <c:pt idx="422">
                  <c:v>24.374865869606833</c:v>
                </c:pt>
                <c:pt idx="423">
                  <c:v>24.129865963267079</c:v>
                </c:pt>
                <c:pt idx="424">
                  <c:v>23.877177737879769</c:v>
                </c:pt>
                <c:pt idx="425">
                  <c:v>23.614082785312036</c:v>
                </c:pt>
                <c:pt idx="426">
                  <c:v>23.338108538064006</c:v>
                </c:pt>
                <c:pt idx="427">
                  <c:v>23.047087752387526</c:v>
                </c:pt>
                <c:pt idx="428">
                  <c:v>22.739209273800547</c:v>
                </c:pt>
                <c:pt idx="429">
                  <c:v>22.413058770553118</c:v>
                </c:pt>
                <c:pt idx="430">
                  <c:v>22.067648458780749</c:v>
                </c:pt>
                <c:pt idx="431">
                  <c:v>21.702435202077961</c:v>
                </c:pt>
                <c:pt idx="432">
                  <c:v>21.317326735175044</c:v>
                </c:pt>
                <c:pt idx="433">
                  <c:v>20.912676124721511</c:v>
                </c:pt>
                <c:pt idx="434">
                  <c:v>20.489264927439926</c:v>
                </c:pt>
                <c:pt idx="435">
                  <c:v>20.048275826989311</c:v>
                </c:pt>
                <c:pt idx="436">
                  <c:v>19.591255816036082</c:v>
                </c:pt>
                <c:pt idx="437">
                  <c:v>19.12007123172112</c:v>
                </c:pt>
                <c:pt idx="438">
                  <c:v>18.63685614473949</c:v>
                </c:pt>
                <c:pt idx="439">
                  <c:v>18.143955740638887</c:v>
                </c:pt>
                <c:pt idx="440">
                  <c:v>17.643866414591226</c:v>
                </c:pt>
                <c:pt idx="441">
                  <c:v>17.139174327495205</c:v>
                </c:pt>
                <c:pt idx="442">
                  <c:v>16.632494143748247</c:v>
                </c:pt>
                <c:pt idx="443">
                  <c:v>16.12640959257978</c:v>
                </c:pt>
                <c:pt idx="444">
                  <c:v>15.623417370526102</c:v>
                </c:pt>
                <c:pt idx="445">
                  <c:v>15.125875738638697</c:v>
                </c:pt>
                <c:pt idx="446">
                  <c:v>14.635958971373878</c:v>
                </c:pt>
                <c:pt idx="447">
                  <c:v>14.155618592887832</c:v>
                </c:pt>
                <c:pt idx="448">
                  <c:v>13.686552098648811</c:v>
                </c:pt>
                <c:pt idx="449">
                  <c:v>13.230179614315277</c:v>
                </c:pt>
                <c:pt idx="450">
                  <c:v>12.787628697788827</c:v>
                </c:pt>
                <c:pt idx="451">
                  <c:v>12.3597272517141</c:v>
                </c:pt>
                <c:pt idx="452">
                  <c:v>11.947004289513886</c:v>
                </c:pt>
                <c:pt idx="453">
                  <c:v>11.549698094388084</c:v>
                </c:pt>
                <c:pt idx="454">
                  <c:v>11.167771132073764</c:v>
                </c:pt>
                <c:pt idx="455">
                  <c:v>10.800930929305109</c:v>
                </c:pt>
                <c:pt idx="456">
                  <c:v>10.448656012525696</c:v>
                </c:pt>
                <c:pt idx="457">
                  <c:v>10.110225917707778</c:v>
                </c:pt>
                <c:pt idx="458">
                  <c:v>9.7847542320408394</c:v>
                </c:pt>
                <c:pt idx="459">
                  <c:v>9.4712236112671064</c:v>
                </c:pt>
                <c:pt idx="460">
                  <c:v>9.1685217306674041</c:v>
                </c:pt>
                <c:pt idx="461">
                  <c:v>8.875477170671644</c:v>
                </c:pt>
                <c:pt idx="462">
                  <c:v>8.5908943064990417</c:v>
                </c:pt>
                <c:pt idx="463">
                  <c:v>8.313586361220672</c:v>
                </c:pt>
                <c:pt idx="464">
                  <c:v>8.0424058891174326</c:v>
                </c:pt>
                <c:pt idx="465">
                  <c:v>7.7762720766226403</c:v>
                </c:pt>
                <c:pt idx="466">
                  <c:v>7.5141943770965236</c:v>
                </c:pt>
                <c:pt idx="467">
                  <c:v>7.2552921287768797</c:v>
                </c:pt>
                <c:pt idx="468">
                  <c:v>6.9988099382305204</c:v>
                </c:pt>
                <c:pt idx="469">
                  <c:v>6.7441287407613251</c:v>
                </c:pt>
                <c:pt idx="470">
                  <c:v>6.4907725709597939</c:v>
                </c:pt>
                <c:pt idx="471">
                  <c:v>6.23841118804327</c:v>
                </c:pt>
                <c:pt idx="472">
                  <c:v>5.9868587994382398</c:v>
                </c:pt>
                <c:pt idx="473">
                  <c:v>5.7360692103064483</c:v>
                </c:pt>
                <c:pt idx="474">
                  <c:v>5.4861277952473237</c:v>
                </c:pt>
                <c:pt idx="475">
                  <c:v>5.2372407405917372</c:v>
                </c:pt>
                <c:pt idx="476">
                  <c:v>4.9897220411163987</c:v>
                </c:pt>
                <c:pt idx="477">
                  <c:v>4.743978754551514</c:v>
                </c:pt>
                <c:pt idx="478">
                  <c:v>4.5004950211700674</c:v>
                </c:pt>
                <c:pt idx="479">
                  <c:v>4.2598153456669481</c:v>
                </c:pt>
                <c:pt idx="480">
                  <c:v>4.0225276157207288</c:v>
                </c:pt>
                <c:pt idx="481">
                  <c:v>3.7892462979937314</c:v>
                </c:pt>
                <c:pt idx="482">
                  <c:v>3.5605962096715702</c:v>
                </c:pt>
                <c:pt idx="483">
                  <c:v>3.3371972140564115</c:v>
                </c:pt>
                <c:pt idx="484">
                  <c:v>3.1196501342426872</c:v>
                </c:pt>
                <c:pt idx="485">
                  <c:v>2.9085241214512676</c:v>
                </c:pt>
                <c:pt idx="486">
                  <c:v>2.7043456561786536</c:v>
                </c:pt>
                <c:pt idx="487">
                  <c:v>2.5075893025766054</c:v>
                </c:pt>
                <c:pt idx="488">
                  <c:v>2.3186702810423641</c:v>
                </c:pt>
                <c:pt idx="489">
                  <c:v>2.137938872208065</c:v>
                </c:pt>
                <c:pt idx="490">
                  <c:v>1.9656766184198189</c:v>
                </c:pt>
                <c:pt idx="491">
                  <c:v>1.8020942473362118</c:v>
                </c:pt>
                <c:pt idx="492">
                  <c:v>1.6473312069660597</c:v>
                </c:pt>
                <c:pt idx="493">
                  <c:v>1.5014566727212244</c:v>
                </c:pt>
                <c:pt idx="494">
                  <c:v>1.3644718650011016</c:v>
                </c:pt>
                <c:pt idx="495">
                  <c:v>1.2363135003248991</c:v>
                </c:pt>
                <c:pt idx="496">
                  <c:v>1.116858189862862</c:v>
                </c:pt>
                <c:pt idx="497">
                  <c:v>1.0059275959659453</c:v>
                </c:pt>
                <c:pt idx="498">
                  <c:v>0.90329415925670054</c:v>
                </c:pt>
                <c:pt idx="499">
                  <c:v>0.8086872156290682</c:v>
                </c:pt>
                <c:pt idx="500">
                  <c:v>0.72179933309919431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Carbon!$V$15:$V$1116</c:f>
              <c:numCache>
                <c:formatCode>General</c:formatCode>
                <c:ptCount val="1102"/>
                <c:pt idx="0">
                  <c:v>-13.877053871994617</c:v>
                </c:pt>
                <c:pt idx="1">
                  <c:v>4.2222178950280984</c:v>
                </c:pt>
                <c:pt idx="2">
                  <c:v>-8.6785103388127816</c:v>
                </c:pt>
                <c:pt idx="3">
                  <c:v>3.4207614260619121</c:v>
                </c:pt>
                <c:pt idx="4">
                  <c:v>-20.479966810964292</c:v>
                </c:pt>
                <c:pt idx="5">
                  <c:v>-3.3806950507953211</c:v>
                </c:pt>
                <c:pt idx="6">
                  <c:v>-14.2814232947498</c:v>
                </c:pt>
                <c:pt idx="7">
                  <c:v>6.817848455256625</c:v>
                </c:pt>
                <c:pt idx="8">
                  <c:v>29.917120196447907</c:v>
                </c:pt>
                <c:pt idx="9">
                  <c:v>5.016391924820975</c:v>
                </c:pt>
                <c:pt idx="10">
                  <c:v>9.1156636346193523</c:v>
                </c:pt>
                <c:pt idx="11">
                  <c:v>7.2149353175989388</c:v>
                </c:pt>
                <c:pt idx="12">
                  <c:v>-20.685793037997264</c:v>
                </c:pt>
                <c:pt idx="13">
                  <c:v>-21.586521448889716</c:v>
                </c:pt>
                <c:pt idx="14">
                  <c:v>-4.4872499387542808</c:v>
                </c:pt>
                <c:pt idx="15">
                  <c:v>3.6120214590021456</c:v>
                </c:pt>
                <c:pt idx="16">
                  <c:v>-18.288707302576949</c:v>
                </c:pt>
                <c:pt idx="17">
                  <c:v>3.8105637107485166</c:v>
                </c:pt>
                <c:pt idx="18">
                  <c:v>12.909834407235707</c:v>
                </c:pt>
                <c:pt idx="19">
                  <c:v>5.0091046593709017</c:v>
                </c:pt>
                <c:pt idx="20">
                  <c:v>3.108374290588281</c:v>
                </c:pt>
                <c:pt idx="21">
                  <c:v>15.207643057327113</c:v>
                </c:pt>
                <c:pt idx="22">
                  <c:v>5.306910624876644</c:v>
                </c:pt>
                <c:pt idx="23">
                  <c:v>-9.5938234649885743</c:v>
                </c:pt>
                <c:pt idx="24">
                  <c:v>16.505440162791427</c:v>
                </c:pt>
                <c:pt idx="25">
                  <c:v>3.6047006591492039</c:v>
                </c:pt>
                <c:pt idx="26">
                  <c:v>-9.2960431250858768</c:v>
                </c:pt>
                <c:pt idx="27">
                  <c:v>-0.19679273931609323</c:v>
                </c:pt>
                <c:pt idx="28">
                  <c:v>-24.097550264553057</c:v>
                </c:pt>
                <c:pt idx="29">
                  <c:v>6.0016815149254557</c:v>
                </c:pt>
                <c:pt idx="30">
                  <c:v>-1.8991011117266059</c:v>
                </c:pt>
                <c:pt idx="31">
                  <c:v>-5.7999030711499815</c:v>
                </c:pt>
                <c:pt idx="32">
                  <c:v>-9.7007308787532089</c:v>
                </c:pt>
                <c:pt idx="33">
                  <c:v>-7.6015931175459972</c:v>
                </c:pt>
                <c:pt idx="34">
                  <c:v>9.4974989498581301</c:v>
                </c:pt>
                <c:pt idx="35">
                  <c:v>0.59653060253260892</c:v>
                </c:pt>
                <c:pt idx="36">
                  <c:v>-8.3045173250569775</c:v>
                </c:pt>
                <c:pt idx="37">
                  <c:v>4.7943303134224671</c:v>
                </c:pt>
                <c:pt idx="38">
                  <c:v>15.893041415599292</c:v>
                </c:pt>
                <c:pt idx="39">
                  <c:v>6.9915746810986823</c:v>
                </c:pt>
                <c:pt idx="40">
                  <c:v>-3.9101228117776854</c:v>
                </c:pt>
                <c:pt idx="41">
                  <c:v>2.1878813957517398</c:v>
                </c:pt>
                <c:pt idx="42">
                  <c:v>-4.7144985484889483</c:v>
                </c:pt>
                <c:pt idx="43">
                  <c:v>-10.617371330246797</c:v>
                </c:pt>
                <c:pt idx="44">
                  <c:v>3.4791260178802723</c:v>
                </c:pt>
                <c:pt idx="45">
                  <c:v>9.5748214295929532</c:v>
                </c:pt>
                <c:pt idx="46">
                  <c:v>28.669499736478969</c:v>
                </c:pt>
                <c:pt idx="47">
                  <c:v>14.762892983741253</c:v>
                </c:pt>
                <c:pt idx="48">
                  <c:v>0.85466886870128667</c:v>
                </c:pt>
                <c:pt idx="49">
                  <c:v>-11.055582986329096</c:v>
                </c:pt>
                <c:pt idx="50">
                  <c:v>-31.968367241278266</c:v>
                </c:pt>
                <c:pt idx="51">
                  <c:v>-14.884301864045963</c:v>
                </c:pt>
                <c:pt idx="52">
                  <c:v>1.1958596666184167</c:v>
                </c:pt>
                <c:pt idx="53">
                  <c:v>2.2712026075521776</c:v>
                </c:pt>
                <c:pt idx="54">
                  <c:v>9.3406212659562566</c:v>
                </c:pt>
                <c:pt idx="55">
                  <c:v>-16.597214996151735</c:v>
                </c:pt>
                <c:pt idx="56">
                  <c:v>-3.5439004318116858</c:v>
                </c:pt>
                <c:pt idx="57">
                  <c:v>1.4986634124640466</c:v>
                </c:pt>
                <c:pt idx="58">
                  <c:v>16.528218723475714</c:v>
                </c:pt>
                <c:pt idx="59">
                  <c:v>-21.457903063868738</c:v>
                </c:pt>
                <c:pt idx="60">
                  <c:v>-5.4628413876423565</c:v>
                </c:pt>
                <c:pt idx="61">
                  <c:v>18.509727680563493</c:v>
                </c:pt>
                <c:pt idx="62">
                  <c:v>9.455520181965797</c:v>
                </c:pt>
                <c:pt idx="63">
                  <c:v>-12.630432148450147</c:v>
                </c:pt>
                <c:pt idx="64">
                  <c:v>4.2461370757161871</c:v>
                </c:pt>
                <c:pt idx="65">
                  <c:v>31.078644016077003</c:v>
                </c:pt>
                <c:pt idx="66">
                  <c:v>15.85956696855191</c:v>
                </c:pt>
                <c:pt idx="67">
                  <c:v>0.58035733645106413</c:v>
                </c:pt>
                <c:pt idx="68">
                  <c:v>20.231350931706181</c:v>
                </c:pt>
                <c:pt idx="69">
                  <c:v>25.801681673827659</c:v>
                </c:pt>
                <c:pt idx="70">
                  <c:v>-4.7207998764060211</c:v>
                </c:pt>
                <c:pt idx="71">
                  <c:v>15.650399657873308</c:v>
                </c:pt>
                <c:pt idx="72">
                  <c:v>18.900353450835073</c:v>
                </c:pt>
                <c:pt idx="73">
                  <c:v>3.0126657609153504</c:v>
                </c:pt>
                <c:pt idx="74">
                  <c:v>7.9694413155567378</c:v>
                </c:pt>
                <c:pt idx="75">
                  <c:v>18.751276818952576</c:v>
                </c:pt>
                <c:pt idx="76">
                  <c:v>32.337278762440029</c:v>
                </c:pt>
                <c:pt idx="77">
                  <c:v>22.705111772390516</c:v>
                </c:pt>
                <c:pt idx="78">
                  <c:v>1.8310816665161163</c:v>
                </c:pt>
                <c:pt idx="79">
                  <c:v>9.6902571876566128</c:v>
                </c:pt>
                <c:pt idx="80">
                  <c:v>-1.743365975333699</c:v>
                </c:pt>
                <c:pt idx="81">
                  <c:v>28.503344201694439</c:v>
                </c:pt>
                <c:pt idx="82">
                  <c:v>-11.597086794744531</c:v>
                </c:pt>
                <c:pt idx="83">
                  <c:v>38.927566319984585</c:v>
                </c:pt>
                <c:pt idx="84">
                  <c:v>9.0495845569822677</c:v>
                </c:pt>
                <c:pt idx="85">
                  <c:v>4.741709291851393</c:v>
                </c:pt>
                <c:pt idx="86">
                  <c:v>-23.022406703452702</c:v>
                </c:pt>
                <c:pt idx="87">
                  <c:v>3.7322942741382619</c:v>
                </c:pt>
                <c:pt idx="88">
                  <c:v>14.982805320968744</c:v>
                </c:pt>
                <c:pt idx="89">
                  <c:v>22.708614986024877</c:v>
                </c:pt>
                <c:pt idx="90">
                  <c:v>-0.10771217598822602</c:v>
                </c:pt>
                <c:pt idx="91">
                  <c:v>27.520054601400844</c:v>
                </c:pt>
                <c:pt idx="92">
                  <c:v>-9.4176003220368472</c:v>
                </c:pt>
                <c:pt idx="93">
                  <c:v>7.4631618228480079E-2</c:v>
                </c:pt>
                <c:pt idx="94">
                  <c:v>-15.002578143919123</c:v>
                </c:pt>
                <c:pt idx="95">
                  <c:v>-7.6427046849677396</c:v>
                </c:pt>
                <c:pt idx="96">
                  <c:v>25.167056340936725</c:v>
                </c:pt>
                <c:pt idx="97">
                  <c:v>-6.5538668029881819</c:v>
                </c:pt>
                <c:pt idx="98">
                  <c:v>-16.779175243364534</c:v>
                </c:pt>
                <c:pt idx="99">
                  <c:v>-9.4755660538895654</c:v>
                </c:pt>
                <c:pt idx="100">
                  <c:v>-16.602726033235967</c:v>
                </c:pt>
                <c:pt idx="101">
                  <c:v>-5.1134646243964994</c:v>
                </c:pt>
                <c:pt idx="102">
                  <c:v>-16.953995297932551</c:v>
                </c:pt>
                <c:pt idx="103">
                  <c:v>-13.064371580862655</c:v>
                </c:pt>
                <c:pt idx="104">
                  <c:v>-13.379080309353924</c:v>
                </c:pt>
                <c:pt idx="105">
                  <c:v>6.1722093289915279</c:v>
                </c:pt>
                <c:pt idx="106">
                  <c:v>-16.336253288677398</c:v>
                </c:pt>
                <c:pt idx="107">
                  <c:v>-29.827339088227916</c:v>
                </c:pt>
                <c:pt idx="108">
                  <c:v>24.777796876231776</c:v>
                </c:pt>
                <c:pt idx="109">
                  <c:v>-1.4415540442790302</c:v>
                </c:pt>
                <c:pt idx="110">
                  <c:v>11.592994373897966</c:v>
                </c:pt>
                <c:pt idx="111">
                  <c:v>38.957517076132604</c:v>
                </c:pt>
                <c:pt idx="112">
                  <c:v>-14.275652253628891</c:v>
                </c:pt>
                <c:pt idx="113">
                  <c:v>-4.0393415656851062</c:v>
                </c:pt>
                <c:pt idx="114">
                  <c:v>-21.272915916482248</c:v>
                </c:pt>
                <c:pt idx="115">
                  <c:v>3.076428180369021</c:v>
                </c:pt>
                <c:pt idx="116">
                  <c:v>21.05248566563165</c:v>
                </c:pt>
                <c:pt idx="117">
                  <c:v>10.68901811272832</c:v>
                </c:pt>
                <c:pt idx="118">
                  <c:v>9.0089139507317668</c:v>
                </c:pt>
                <c:pt idx="119">
                  <c:v>9.0235632091328171</c:v>
                </c:pt>
                <c:pt idx="120">
                  <c:v>-8.2675280675448448</c:v>
                </c:pt>
                <c:pt idx="121">
                  <c:v>-18.876863863263225</c:v>
                </c:pt>
                <c:pt idx="122">
                  <c:v>-2.8288109219918169</c:v>
                </c:pt>
                <c:pt idx="123">
                  <c:v>15.840828826005634</c:v>
                </c:pt>
                <c:pt idx="124">
                  <c:v>15.085525856664674</c:v>
                </c:pt>
                <c:pt idx="125">
                  <c:v>1.8490028103617533</c:v>
                </c:pt>
                <c:pt idx="126">
                  <c:v>-3.9335290857012524</c:v>
                </c:pt>
                <c:pt idx="127">
                  <c:v>18.666100078215834</c:v>
                </c:pt>
                <c:pt idx="128">
                  <c:v>-5.4293074298146848</c:v>
                </c:pt>
                <c:pt idx="129">
                  <c:v>-24.300476304432607</c:v>
                </c:pt>
                <c:pt idx="130">
                  <c:v>20.970307251882673</c:v>
                </c:pt>
                <c:pt idx="131">
                  <c:v>-6.6987610866473233</c:v>
                </c:pt>
                <c:pt idx="132">
                  <c:v>41.613067281018687</c:v>
                </c:pt>
                <c:pt idx="133">
                  <c:v>3.8311402539919754</c:v>
                </c:pt>
                <c:pt idx="134">
                  <c:v>-14.112626265473409</c:v>
                </c:pt>
                <c:pt idx="135">
                  <c:v>-23.277909470534496</c:v>
                </c:pt>
                <c:pt idx="136">
                  <c:v>1.2856796651611262</c:v>
                </c:pt>
                <c:pt idx="137">
                  <c:v>-27.459969842867395</c:v>
                </c:pt>
                <c:pt idx="138">
                  <c:v>12.459698486926527</c:v>
                </c:pt>
                <c:pt idx="139">
                  <c:v>-28.967224487961005</c:v>
                </c:pt>
                <c:pt idx="140">
                  <c:v>-13.738573899048163</c:v>
                </c:pt>
                <c:pt idx="141">
                  <c:v>-13.837916759904658</c:v>
                </c:pt>
                <c:pt idx="142">
                  <c:v>22.765287466877453</c:v>
                </c:pt>
                <c:pt idx="143">
                  <c:v>-33.884828019185647</c:v>
                </c:pt>
                <c:pt idx="144">
                  <c:v>7.2686033973516828</c:v>
                </c:pt>
                <c:pt idx="145">
                  <c:v>41.293997552553378</c:v>
                </c:pt>
                <c:pt idx="146">
                  <c:v>-3.7301612496119105</c:v>
                </c:pt>
                <c:pt idx="147">
                  <c:v>-6.7170608940321017</c:v>
                </c:pt>
                <c:pt idx="148">
                  <c:v>28.426481909709764</c:v>
                </c:pt>
                <c:pt idx="149">
                  <c:v>16.79789900132721</c:v>
                </c:pt>
                <c:pt idx="150">
                  <c:v>-9.5033631993106837</c:v>
                </c:pt>
                <c:pt idx="151">
                  <c:v>23.621868748378574</c:v>
                </c:pt>
                <c:pt idx="152">
                  <c:v>-4.7297866434752223</c:v>
                </c:pt>
                <c:pt idx="153">
                  <c:v>10.533516810345759</c:v>
                </c:pt>
                <c:pt idx="154">
                  <c:v>-44.503242905399816</c:v>
                </c:pt>
                <c:pt idx="155">
                  <c:v>41.236123001694068</c:v>
                </c:pt>
                <c:pt idx="156">
                  <c:v>-20.182683779630679</c:v>
                </c:pt>
                <c:pt idx="157">
                  <c:v>20.294118162136783</c:v>
                </c:pt>
                <c:pt idx="158">
                  <c:v>-13.292744538597503</c:v>
                </c:pt>
                <c:pt idx="159">
                  <c:v>28.08358942522068</c:v>
                </c:pt>
                <c:pt idx="160">
                  <c:v>21.435645381218023</c:v>
                </c:pt>
                <c:pt idx="161">
                  <c:v>-6.2385118295144366</c:v>
                </c:pt>
                <c:pt idx="162">
                  <c:v>-43.955059740102115</c:v>
                </c:pt>
                <c:pt idx="163">
                  <c:v>25.256129410930839</c:v>
                </c:pt>
                <c:pt idx="164">
                  <c:v>-19.647656165302237</c:v>
                </c:pt>
                <c:pt idx="165">
                  <c:v>30.279164563354357</c:v>
                </c:pt>
                <c:pt idx="166">
                  <c:v>-18.028162376757223</c:v>
                </c:pt>
                <c:pt idx="167">
                  <c:v>-15.64315728680856</c:v>
                </c:pt>
                <c:pt idx="168">
                  <c:v>3.3536106479508589</c:v>
                </c:pt>
                <c:pt idx="169">
                  <c:v>-20.123661076289636</c:v>
                </c:pt>
                <c:pt idx="170">
                  <c:v>20.83585348022774</c:v>
                </c:pt>
                <c:pt idx="171">
                  <c:v>-12.858534930573853</c:v>
                </c:pt>
                <c:pt idx="172">
                  <c:v>2.7027705562119877</c:v>
                </c:pt>
                <c:pt idx="173">
                  <c:v>-12.568647128730447</c:v>
                </c:pt>
                <c:pt idx="174">
                  <c:v>24.242338067314279</c:v>
                </c:pt>
                <c:pt idx="175">
                  <c:v>16.055773810339929</c:v>
                </c:pt>
                <c:pt idx="176">
                  <c:v>-15.202199556009134</c:v>
                </c:pt>
                <c:pt idx="177">
                  <c:v>24.401593253595934</c:v>
                </c:pt>
                <c:pt idx="178">
                  <c:v>-8.1919375433043911</c:v>
                </c:pt>
                <c:pt idx="179">
                  <c:v>1.9663054913547171</c:v>
                </c:pt>
                <c:pt idx="180">
                  <c:v>15.83381408874061</c:v>
                </c:pt>
                <c:pt idx="181">
                  <c:v>6.3764461435514477</c:v>
                </c:pt>
                <c:pt idx="182">
                  <c:v>-26.43182070071407</c:v>
                </c:pt>
                <c:pt idx="183">
                  <c:v>4.3906692300616328</c:v>
                </c:pt>
                <c:pt idx="184">
                  <c:v>40.832640655680393</c:v>
                </c:pt>
                <c:pt idx="185">
                  <c:v>2.8891430333410426</c:v>
                </c:pt>
                <c:pt idx="186">
                  <c:v>-13.439294464059458</c:v>
                </c:pt>
                <c:pt idx="187">
                  <c:v>-25.147572690967763</c:v>
                </c:pt>
                <c:pt idx="188">
                  <c:v>-5.2269609071773857</c:v>
                </c:pt>
                <c:pt idx="189">
                  <c:v>-8.666028854782553</c:v>
                </c:pt>
                <c:pt idx="190">
                  <c:v>-6.4515398995966962</c:v>
                </c:pt>
                <c:pt idx="191">
                  <c:v>11.430724052573794</c:v>
                </c:pt>
                <c:pt idx="192">
                  <c:v>10.995230937637757</c:v>
                </c:pt>
                <c:pt idx="193">
                  <c:v>7.2560803650834487</c:v>
                </c:pt>
                <c:pt idx="194">
                  <c:v>14.226513633531965</c:v>
                </c:pt>
                <c:pt idx="195">
                  <c:v>3.918560952639325</c:v>
                </c:pt>
                <c:pt idx="196">
                  <c:v>-11.657170893250509</c:v>
                </c:pt>
                <c:pt idx="197">
                  <c:v>17.508427139170237</c:v>
                </c:pt>
                <c:pt idx="198">
                  <c:v>-11.576977692339483</c:v>
                </c:pt>
                <c:pt idx="199">
                  <c:v>47.093013742308017</c:v>
                </c:pt>
                <c:pt idx="200">
                  <c:v>0.52380708010031185</c:v>
                </c:pt>
                <c:pt idx="201">
                  <c:v>-23.279830014550384</c:v>
                </c:pt>
                <c:pt idx="202">
                  <c:v>-5.3133540132625114</c:v>
                </c:pt>
                <c:pt idx="203">
                  <c:v>-17.571997473307448</c:v>
                </c:pt>
                <c:pt idx="204">
                  <c:v>26.949688565437157</c:v>
                </c:pt>
                <c:pt idx="205">
                  <c:v>-5.7417225220608259</c:v>
                </c:pt>
                <c:pt idx="206">
                  <c:v>-3.6381276899988393</c:v>
                </c:pt>
                <c:pt idx="207">
                  <c:v>-10.729547377542758</c:v>
                </c:pt>
                <c:pt idx="208">
                  <c:v>8.996145058784947</c:v>
                </c:pt>
                <c:pt idx="209">
                  <c:v>-13.446596709481184</c:v>
                </c:pt>
                <c:pt idx="210">
                  <c:v>2.9590869815380074</c:v>
                </c:pt>
                <c:pt idx="211">
                  <c:v>-9.76756629174767</c:v>
                </c:pt>
                <c:pt idx="212">
                  <c:v>25.394922214243906</c:v>
                </c:pt>
                <c:pt idx="213">
                  <c:v>0.47002979562901714</c:v>
                </c:pt>
                <c:pt idx="214">
                  <c:v>-19.51710915054062</c:v>
                </c:pt>
                <c:pt idx="215">
                  <c:v>27.459867518290224</c:v>
                </c:pt>
                <c:pt idx="216">
                  <c:v>-18.571953204293294</c:v>
                </c:pt>
                <c:pt idx="217">
                  <c:v>24.414681303768219</c:v>
                </c:pt>
                <c:pt idx="218">
                  <c:v>-11.553406877399397</c:v>
                </c:pt>
                <c:pt idx="219">
                  <c:v>9.5495614786382816</c:v>
                </c:pt>
                <c:pt idx="220">
                  <c:v>2.7477157434757089</c:v>
                </c:pt>
                <c:pt idx="221">
                  <c:v>17.062955051051631</c:v>
                </c:pt>
                <c:pt idx="222">
                  <c:v>7.5144149255563093</c:v>
                </c:pt>
                <c:pt idx="223">
                  <c:v>-3.882000327337721</c:v>
                </c:pt>
                <c:pt idx="224">
                  <c:v>-22.114003007020671</c:v>
                </c:pt>
                <c:pt idx="225">
                  <c:v>-1.1732115784390373</c:v>
                </c:pt>
                <c:pt idx="226">
                  <c:v>-10.055334108172104</c:v>
                </c:pt>
                <c:pt idx="227">
                  <c:v>13.239761089862213</c:v>
                </c:pt>
                <c:pt idx="228">
                  <c:v>0.70809043958826123</c:v>
                </c:pt>
                <c:pt idx="229">
                  <c:v>-9.6582853223750931</c:v>
                </c:pt>
                <c:pt idx="230">
                  <c:v>6.1290081748429941</c:v>
                </c:pt>
                <c:pt idx="231">
                  <c:v>14.055029571264612</c:v>
                </c:pt>
                <c:pt idx="232">
                  <c:v>17.101982031877327</c:v>
                </c:pt>
                <c:pt idx="233">
                  <c:v>12.2497486089934</c:v>
                </c:pt>
                <c:pt idx="234">
                  <c:v>-24.523514095501866</c:v>
                </c:pt>
                <c:pt idx="235">
                  <c:v>-21.240742474704689</c:v>
                </c:pt>
                <c:pt idx="236">
                  <c:v>24.074687770804616</c:v>
                </c:pt>
                <c:pt idx="237">
                  <c:v>-6.6003843991122721</c:v>
                </c:pt>
                <c:pt idx="238">
                  <c:v>-5.2882707909524811</c:v>
                </c:pt>
                <c:pt idx="239">
                  <c:v>3.9901624441532135</c:v>
                </c:pt>
                <c:pt idx="240">
                  <c:v>3.2160358413585755</c:v>
                </c:pt>
                <c:pt idx="241">
                  <c:v>7.3729270743368716</c:v>
                </c:pt>
                <c:pt idx="242">
                  <c:v>-9.5527418541793736</c:v>
                </c:pt>
                <c:pt idx="243">
                  <c:v>11.428589498365682</c:v>
                </c:pt>
                <c:pt idx="244">
                  <c:v>23.309814346676177</c:v>
                </c:pt>
                <c:pt idx="245">
                  <c:v>-20.912750201958431</c:v>
                </c:pt>
                <c:pt idx="246">
                  <c:v>7.7606246251875746</c:v>
                </c:pt>
                <c:pt idx="247">
                  <c:v>3.3329667757958532</c:v>
                </c:pt>
                <c:pt idx="248">
                  <c:v>-18.1896032590777</c:v>
                </c:pt>
                <c:pt idx="249">
                  <c:v>-23.79816433656373</c:v>
                </c:pt>
                <c:pt idx="250">
                  <c:v>19.518639464801396</c:v>
                </c:pt>
                <c:pt idx="251">
                  <c:v>-9.2258277660298234</c:v>
                </c:pt>
                <c:pt idx="252">
                  <c:v>7.9833336032455122</c:v>
                </c:pt>
                <c:pt idx="253">
                  <c:v>-15.837944201593388</c:v>
                </c:pt>
                <c:pt idx="254">
                  <c:v>-1.6732135227322829</c:v>
                </c:pt>
                <c:pt idx="255">
                  <c:v>5.4939733640852353</c:v>
                </c:pt>
                <c:pt idx="256">
                  <c:v>-17.320433930394955</c:v>
                </c:pt>
                <c:pt idx="257">
                  <c:v>20.898549390520856</c:v>
                </c:pt>
                <c:pt idx="258">
                  <c:v>21.164520864597449</c:v>
                </c:pt>
                <c:pt idx="259">
                  <c:v>14.489323479719246</c:v>
                </c:pt>
                <c:pt idx="260">
                  <c:v>4.8827422736490576</c:v>
                </c:pt>
                <c:pt idx="261">
                  <c:v>17.352271197044232</c:v>
                </c:pt>
                <c:pt idx="262">
                  <c:v>-4.097045867449026</c:v>
                </c:pt>
                <c:pt idx="263">
                  <c:v>22.537301454308633</c:v>
                </c:pt>
                <c:pt idx="264">
                  <c:v>-21.744718939725999</c:v>
                </c:pt>
                <c:pt idx="265">
                  <c:v>12.054380495606424</c:v>
                </c:pt>
                <c:pt idx="266">
                  <c:v>25.929734680805936</c:v>
                </c:pt>
                <c:pt idx="267">
                  <c:v>-13.125688072346918</c:v>
                </c:pt>
                <c:pt idx="268">
                  <c:v>-6.1208505799094866</c:v>
                </c:pt>
                <c:pt idx="269">
                  <c:v>-12.066371805683531</c:v>
                </c:pt>
                <c:pt idx="270">
                  <c:v>-1.9742231022091232</c:v>
                </c:pt>
                <c:pt idx="271">
                  <c:v>-19.857406750694835</c:v>
                </c:pt>
                <c:pt idx="272">
                  <c:v>-6.7296278411654811</c:v>
                </c:pt>
                <c:pt idx="273">
                  <c:v>9.3950298780166861</c:v>
                </c:pt>
                <c:pt idx="274">
                  <c:v>-1.4975856905294052</c:v>
                </c:pt>
                <c:pt idx="275">
                  <c:v>-36.42140733458055</c:v>
                </c:pt>
                <c:pt idx="276">
                  <c:v>-13.389891017992511</c:v>
                </c:pt>
                <c:pt idx="277">
                  <c:v>-13.415794492573838</c:v>
                </c:pt>
                <c:pt idx="278">
                  <c:v>1.4890036311135333</c:v>
                </c:pt>
                <c:pt idx="279">
                  <c:v>18.313641737038026</c:v>
                </c:pt>
                <c:pt idx="280">
                  <c:v>-5.9516309107436882</c:v>
                </c:pt>
                <c:pt idx="281">
                  <c:v>7.6845965253282031</c:v>
                </c:pt>
                <c:pt idx="282">
                  <c:v>-30.78509371164705</c:v>
                </c:pt>
                <c:pt idx="283">
                  <c:v>12.633024718359394</c:v>
                </c:pt>
                <c:pt idx="284">
                  <c:v>-17.066237293476391</c:v>
                </c:pt>
                <c:pt idx="285">
                  <c:v>42.112929756234934</c:v>
                </c:pt>
                <c:pt idx="286">
                  <c:v>1.1672281691609712</c:v>
                </c:pt>
                <c:pt idx="287">
                  <c:v>9.0941342690289915</c:v>
                </c:pt>
                <c:pt idx="288">
                  <c:v>39.891773686436757</c:v>
                </c:pt>
                <c:pt idx="289">
                  <c:v>-9.4412024374496468</c:v>
                </c:pt>
                <c:pt idx="290">
                  <c:v>-8.9057338961752919</c:v>
                </c:pt>
                <c:pt idx="291">
                  <c:v>11.49754525900768</c:v>
                </c:pt>
                <c:pt idx="292">
                  <c:v>-17.231778573360678</c:v>
                </c:pt>
                <c:pt idx="293">
                  <c:v>18.906038073744483</c:v>
                </c:pt>
                <c:pt idx="294">
                  <c:v>4.9108569981774508</c:v>
                </c:pt>
                <c:pt idx="295">
                  <c:v>15.7826457434536</c:v>
                </c:pt>
                <c:pt idx="296">
                  <c:v>-5.4785085770335513</c:v>
                </c:pt>
                <c:pt idx="297">
                  <c:v>-0.87236002288825176</c:v>
                </c:pt>
                <c:pt idx="298">
                  <c:v>-13.398441283799848</c:v>
                </c:pt>
                <c:pt idx="299">
                  <c:v>12.944018935479377</c:v>
                </c:pt>
                <c:pt idx="300">
                  <c:v>10.156194463185656</c:v>
                </c:pt>
                <c:pt idx="301">
                  <c:v>-24.760228752010967</c:v>
                </c:pt>
                <c:pt idx="302">
                  <c:v>6.1970625341930088</c:v>
                </c:pt>
                <c:pt idx="303">
                  <c:v>3.1123827768681167E-2</c:v>
                </c:pt>
                <c:pt idx="304">
                  <c:v>-15.25413826605277</c:v>
                </c:pt>
                <c:pt idx="305">
                  <c:v>-5.6538691504820306</c:v>
                </c:pt>
                <c:pt idx="306">
                  <c:v>7.8378132147379773</c:v>
                </c:pt>
                <c:pt idx="307">
                  <c:v>9.2278753581189363</c:v>
                </c:pt>
                <c:pt idx="308">
                  <c:v>1.5243986829523806</c:v>
                </c:pt>
                <c:pt idx="309">
                  <c:v>-8.2634201782417449</c:v>
                </c:pt>
                <c:pt idx="310">
                  <c:v>-5.1253014064460345</c:v>
                </c:pt>
                <c:pt idx="311">
                  <c:v>14.950052304142439</c:v>
                </c:pt>
                <c:pt idx="312">
                  <c:v>-10.025143706009537</c:v>
                </c:pt>
                <c:pt idx="313">
                  <c:v>4.9621118223700478</c:v>
                </c:pt>
                <c:pt idx="314">
                  <c:v>-1.0745564599629063</c:v>
                </c:pt>
                <c:pt idx="315">
                  <c:v>-8.1210900930820245</c:v>
                </c:pt>
                <c:pt idx="316">
                  <c:v>-15.163209081648056</c:v>
                </c:pt>
                <c:pt idx="317">
                  <c:v>-5.1866416206376016</c:v>
                </c:pt>
                <c:pt idx="318">
                  <c:v>-20.17736531876119</c:v>
                </c:pt>
                <c:pt idx="319">
                  <c:v>0.87814656323485707</c:v>
                </c:pt>
                <c:pt idx="320">
                  <c:v>-16.007319334096167</c:v>
                </c:pt>
                <c:pt idx="321">
                  <c:v>-4.821952210565037</c:v>
                </c:pt>
                <c:pt idx="322">
                  <c:v>-6.5551373458987428</c:v>
                </c:pt>
                <c:pt idx="323">
                  <c:v>-10.197654375250337</c:v>
                </c:pt>
                <c:pt idx="324">
                  <c:v>3.2581523144248337</c:v>
                </c:pt>
                <c:pt idx="325">
                  <c:v>-6.1817637582429938</c:v>
                </c:pt>
                <c:pt idx="326">
                  <c:v>13.486748804775246</c:v>
                </c:pt>
                <c:pt idx="327">
                  <c:v>-33.734020220492326</c:v>
                </c:pt>
                <c:pt idx="328">
                  <c:v>-0.84365961155798175</c:v>
                </c:pt>
                <c:pt idx="329">
                  <c:v>-13.843610250855832</c:v>
                </c:pt>
                <c:pt idx="330">
                  <c:v>-14.737095753123569</c:v>
                </c:pt>
                <c:pt idx="331">
                  <c:v>-5.5290118821320391</c:v>
                </c:pt>
                <c:pt idx="332">
                  <c:v>-18.22577767723277</c:v>
                </c:pt>
                <c:pt idx="333">
                  <c:v>5.1648476718149254</c:v>
                </c:pt>
                <c:pt idx="334">
                  <c:v>-9.3660228294727261</c:v>
                </c:pt>
                <c:pt idx="335">
                  <c:v>-7.8281682809985966</c:v>
                </c:pt>
                <c:pt idx="336">
                  <c:v>-11.232007354013334</c:v>
                </c:pt>
                <c:pt idx="337">
                  <c:v>-21.588335889265863</c:v>
                </c:pt>
                <c:pt idx="338">
                  <c:v>6.0919381749433654</c:v>
                </c:pt>
                <c:pt idx="339">
                  <c:v>1.7980553397704995</c:v>
                </c:pt>
                <c:pt idx="340">
                  <c:v>-19.480346442584278</c:v>
                </c:pt>
                <c:pt idx="341">
                  <c:v>-13.753000845443687</c:v>
                </c:pt>
                <c:pt idx="342">
                  <c:v>-2.0288062701706622</c:v>
                </c:pt>
                <c:pt idx="343">
                  <c:v>1.6843518872284946</c:v>
                </c:pt>
                <c:pt idx="344">
                  <c:v>-13.620254385318731</c:v>
                </c:pt>
                <c:pt idx="345">
                  <c:v>-20.948087821691793</c:v>
                </c:pt>
                <c:pt idx="346">
                  <c:v>-3.3032764562037826</c:v>
                </c:pt>
                <c:pt idx="347">
                  <c:v>-10.688583482115156</c:v>
                </c:pt>
                <c:pt idx="348">
                  <c:v>13.894583987206026</c:v>
                </c:pt>
                <c:pt idx="349">
                  <c:v>-13.553871219839884</c:v>
                </c:pt>
                <c:pt idx="350">
                  <c:v>-33.032817245790447</c:v>
                </c:pt>
                <c:pt idx="351">
                  <c:v>7.4599946825359638</c:v>
                </c:pt>
                <c:pt idx="352">
                  <c:v>-20.07220864860227</c:v>
                </c:pt>
                <c:pt idx="353">
                  <c:v>-20.625383041239374</c:v>
                </c:pt>
                <c:pt idx="354">
                  <c:v>-13.194843592700835</c:v>
                </c:pt>
                <c:pt idx="355">
                  <c:v>-1.7754516012604498</c:v>
                </c:pt>
                <c:pt idx="356">
                  <c:v>-12.361805644070444</c:v>
                </c:pt>
                <c:pt idx="357">
                  <c:v>-21.948430875106673</c:v>
                </c:pt>
                <c:pt idx="358">
                  <c:v>-22.529960851237149</c:v>
                </c:pt>
                <c:pt idx="359">
                  <c:v>-10.101306628059525</c:v>
                </c:pt>
                <c:pt idx="360">
                  <c:v>-11.657808455133555</c:v>
                </c:pt>
                <c:pt idx="361">
                  <c:v>-10.195366119492199</c:v>
                </c:pt>
                <c:pt idx="362">
                  <c:v>-19.710544809889164</c:v>
                </c:pt>
                <c:pt idx="363">
                  <c:v>-20.200654272256472</c:v>
                </c:pt>
                <c:pt idx="364">
                  <c:v>-16.663799967923573</c:v>
                </c:pt>
                <c:pt idx="365">
                  <c:v>-43.098905898377154</c:v>
                </c:pt>
                <c:pt idx="366">
                  <c:v>-16.505709691422659</c:v>
                </c:pt>
                <c:pt idx="367">
                  <c:v>-1.8847314245773106</c:v>
                </c:pt>
                <c:pt idx="368">
                  <c:v>-21.237218463523888</c:v>
                </c:pt>
                <c:pt idx="369">
                  <c:v>-6.5650692931103265</c:v>
                </c:pt>
                <c:pt idx="370">
                  <c:v>1.1292601050799433</c:v>
                </c:pt>
                <c:pt idx="371">
                  <c:v>-10.157136663636905</c:v>
                </c:pt>
                <c:pt idx="372">
                  <c:v>-17.427500143524234</c:v>
                </c:pt>
                <c:pt idx="373">
                  <c:v>-24.685284001234663</c:v>
                </c:pt>
                <c:pt idx="374">
                  <c:v>-3.9340336320209772</c:v>
                </c:pt>
                <c:pt idx="375">
                  <c:v>-10.177268628332627</c:v>
                </c:pt>
                <c:pt idx="376">
                  <c:v>-0.41837303326970243</c:v>
                </c:pt>
                <c:pt idx="377">
                  <c:v>-10.660496870787476</c:v>
                </c:pt>
                <c:pt idx="378">
                  <c:v>-19.90647190852129</c:v>
                </c:pt>
                <c:pt idx="379">
                  <c:v>-18.158743989270775</c:v>
                </c:pt>
                <c:pt idx="380">
                  <c:v>-26.419323587150572</c:v>
                </c:pt>
                <c:pt idx="381">
                  <c:v>-36.689755529845314</c:v>
                </c:pt>
                <c:pt idx="382">
                  <c:v>-9.9711081047657686</c:v>
                </c:pt>
                <c:pt idx="383">
                  <c:v>-20.263981059802902</c:v>
                </c:pt>
                <c:pt idx="384">
                  <c:v>-9.5685313430317152</c:v>
                </c:pt>
                <c:pt idx="385">
                  <c:v>7.1154851779968311</c:v>
                </c:pt>
                <c:pt idx="386">
                  <c:v>-21.211341701765512</c:v>
                </c:pt>
                <c:pt idx="387">
                  <c:v>-3.5481429375374418</c:v>
                </c:pt>
                <c:pt idx="388">
                  <c:v>-12.893844624305551</c:v>
                </c:pt>
                <c:pt idx="389">
                  <c:v>2.7527528490649757</c:v>
                </c:pt>
                <c:pt idx="390">
                  <c:v>3.3928941673960935</c:v>
                </c:pt>
                <c:pt idx="391">
                  <c:v>-12.972209782914113</c:v>
                </c:pt>
                <c:pt idx="392">
                  <c:v>13.658544049888057</c:v>
                </c:pt>
                <c:pt idx="393">
                  <c:v>4.2860844880817552</c:v>
                </c:pt>
                <c:pt idx="394">
                  <c:v>17.911109812315722</c:v>
                </c:pt>
                <c:pt idx="395">
                  <c:v>-25.465956469577357</c:v>
                </c:pt>
                <c:pt idx="396">
                  <c:v>-20.844996278399066</c:v>
                </c:pt>
                <c:pt idx="397">
                  <c:v>4.773786905356971</c:v>
                </c:pt>
                <c:pt idx="398">
                  <c:v>5.389866818701158</c:v>
                </c:pt>
                <c:pt idx="399">
                  <c:v>12.002407919291343</c:v>
                </c:pt>
                <c:pt idx="400">
                  <c:v>-24.389707113470628</c:v>
                </c:pt>
                <c:pt idx="401">
                  <c:v>-14.787837114095282</c:v>
                </c:pt>
                <c:pt idx="402">
                  <c:v>9.8064689113993495</c:v>
                </c:pt>
                <c:pt idx="403">
                  <c:v>-9.6084678592269768</c:v>
                </c:pt>
                <c:pt idx="404">
                  <c:v>-16.034389058932515</c:v>
                </c:pt>
                <c:pt idx="405">
                  <c:v>-17.473028045021376</c:v>
                </c:pt>
                <c:pt idx="406">
                  <c:v>-12.926037412093152</c:v>
                </c:pt>
                <c:pt idx="407">
                  <c:v>-0.39491779776890823</c:v>
                </c:pt>
                <c:pt idx="408">
                  <c:v>-7.8809505924881762</c:v>
                </c:pt>
                <c:pt idx="409">
                  <c:v>-12.385136992327421</c:v>
                </c:pt>
                <c:pt idx="410">
                  <c:v>-9.9081455789631718</c:v>
                </c:pt>
                <c:pt idx="411">
                  <c:v>-13.45027028554081</c:v>
                </c:pt>
                <c:pt idx="412">
                  <c:v>-13.011400223204209</c:v>
                </c:pt>
                <c:pt idx="413">
                  <c:v>1.4089975839631848</c:v>
                </c:pt>
                <c:pt idx="414">
                  <c:v>-24.188118037452533</c:v>
                </c:pt>
                <c:pt idx="415">
                  <c:v>-18.801372275363502</c:v>
                </c:pt>
                <c:pt idx="416">
                  <c:v>12.571002507237239</c:v>
                </c:pt>
                <c:pt idx="417">
                  <c:v>3.9311310894957536</c:v>
                </c:pt>
                <c:pt idx="418">
                  <c:v>-10.71855163451545</c:v>
                </c:pt>
                <c:pt idx="419">
                  <c:v>2.6246425068330979</c:v>
                </c:pt>
                <c:pt idx="420">
                  <c:v>-10.036409853096529</c:v>
                </c:pt>
                <c:pt idx="421">
                  <c:v>11.301285648289934</c:v>
                </c:pt>
                <c:pt idx="422">
                  <c:v>-31.35923332794307</c:v>
                </c:pt>
                <c:pt idx="423">
                  <c:v>-12.01496165285856</c:v>
                </c:pt>
                <c:pt idx="424">
                  <c:v>-22.663001658726266</c:v>
                </c:pt>
                <c:pt idx="425">
                  <c:v>11.699365062586452</c:v>
                </c:pt>
                <c:pt idx="426">
                  <c:v>-1.9253889214207618</c:v>
                </c:pt>
                <c:pt idx="427">
                  <c:v>-12.53509636699907</c:v>
                </c:pt>
                <c:pt idx="428">
                  <c:v>-25.127946119667335</c:v>
                </c:pt>
                <c:pt idx="429">
                  <c:v>-28.702523847676741</c:v>
                </c:pt>
                <c:pt idx="430">
                  <c:v>-14.257841767159615</c:v>
                </c:pt>
                <c:pt idx="431">
                  <c:v>-5.7933567417118432</c:v>
                </c:pt>
                <c:pt idx="432">
                  <c:v>3.6910234939360578</c:v>
                </c:pt>
                <c:pt idx="433">
                  <c:v>-10.805054126865652</c:v>
                </c:pt>
                <c:pt idx="434">
                  <c:v>-14.282371160838856</c:v>
                </c:pt>
                <c:pt idx="435">
                  <c:v>-20.742110291643485</c:v>
                </c:pt>
                <c:pt idx="436">
                  <c:v>1.8141814880547287</c:v>
                </c:pt>
                <c:pt idx="437">
                  <c:v>-7.6153621588853255</c:v>
                </c:pt>
                <c:pt idx="438">
                  <c:v>-25.032875303158711</c:v>
                </c:pt>
                <c:pt idx="439">
                  <c:v>0.5592968696868752</c:v>
                </c:pt>
                <c:pt idx="440">
                  <c:v>-4.8413420355207073</c:v>
                </c:pt>
                <c:pt idx="441">
                  <c:v>-7.2373781796797019</c:v>
                </c:pt>
                <c:pt idx="442">
                  <c:v>-19.63142622718776</c:v>
                </c:pt>
                <c:pt idx="443">
                  <c:v>5.9739300927256913</c:v>
                </c:pt>
                <c:pt idx="444">
                  <c:v>6.5761940835243529</c:v>
                </c:pt>
                <c:pt idx="445">
                  <c:v>-1.8269925158434859</c:v>
                </c:pt>
                <c:pt idx="446">
                  <c:v>-2.2378039798336822</c:v>
                </c:pt>
                <c:pt idx="447">
                  <c:v>-21.658191832602654</c:v>
                </c:pt>
                <c:pt idx="448">
                  <c:v>1.9101464303813529</c:v>
                </c:pt>
                <c:pt idx="449">
                  <c:v>-6.5342093165401298</c:v>
                </c:pt>
                <c:pt idx="450">
                  <c:v>19.007613368731306</c:v>
                </c:pt>
                <c:pt idx="451">
                  <c:v>-19.465213416451029</c:v>
                </c:pt>
                <c:pt idx="452">
                  <c:v>-28.953218685506059</c:v>
                </c:pt>
                <c:pt idx="453">
                  <c:v>1.5433592783647256</c:v>
                </c:pt>
                <c:pt idx="454">
                  <c:v>5.0245580094240303</c:v>
                </c:pt>
                <c:pt idx="455">
                  <c:v>-6.5093300190623307</c:v>
                </c:pt>
                <c:pt idx="456">
                  <c:v>11.942216666462066</c:v>
                </c:pt>
                <c:pt idx="457">
                  <c:v>-8.6200814699750321</c:v>
                </c:pt>
                <c:pt idx="458">
                  <c:v>-7.1953380155633369</c:v>
                </c:pt>
                <c:pt idx="459">
                  <c:v>-32.78253562604462</c:v>
                </c:pt>
                <c:pt idx="460">
                  <c:v>-4.3805619766999335</c:v>
                </c:pt>
                <c:pt idx="461">
                  <c:v>-9.9882456479591895</c:v>
                </c:pt>
                <c:pt idx="462">
                  <c:v>8.3956089849583968</c:v>
                </c:pt>
                <c:pt idx="463">
                  <c:v>-2.2278113010184768</c:v>
                </c:pt>
                <c:pt idx="464">
                  <c:v>-8.8573590601702534</c:v>
                </c:pt>
                <c:pt idx="465">
                  <c:v>-8.4919534789304763</c:v>
                </c:pt>
                <c:pt idx="466">
                  <c:v>-15.130604010659376</c:v>
                </c:pt>
                <c:pt idx="467">
                  <c:v>0.22757000640525149</c:v>
                </c:pt>
                <c:pt idx="468">
                  <c:v>-7.4166760343036326</c:v>
                </c:pt>
                <c:pt idx="469">
                  <c:v>1.9372769319107741</c:v>
                </c:pt>
                <c:pt idx="470">
                  <c:v>18.289904870457061</c:v>
                </c:pt>
                <c:pt idx="471">
                  <c:v>9.6415380221185707</c:v>
                </c:pt>
                <c:pt idx="472">
                  <c:v>9.992362179468584</c:v>
                </c:pt>
                <c:pt idx="473">
                  <c:v>34.342423537343315</c:v>
                </c:pt>
                <c:pt idx="474">
                  <c:v>16.691636721147422</c:v>
                </c:pt>
                <c:pt idx="475">
                  <c:v>34.039795544547765</c:v>
                </c:pt>
                <c:pt idx="476">
                  <c:v>1.3865860127683147</c:v>
                </c:pt>
                <c:pt idx="477">
                  <c:v>0.73160106807795611</c:v>
                </c:pt>
                <c:pt idx="478">
                  <c:v>12.074356570204387</c:v>
                </c:pt>
                <c:pt idx="479">
                  <c:v>30.414308014452491</c:v>
                </c:pt>
                <c:pt idx="480">
                  <c:v>10.750867513143465</c:v>
                </c:pt>
                <c:pt idx="481">
                  <c:v>25.083420599615675</c:v>
                </c:pt>
                <c:pt idx="482">
                  <c:v>14.411342456682593</c:v>
                </c:pt>
                <c:pt idx="483">
                  <c:v>26.734013221042737</c:v>
                </c:pt>
                <c:pt idx="484">
                  <c:v>25.050832069601444</c:v>
                </c:pt>
                <c:pt idx="485">
                  <c:v>38.361229851137622</c:v>
                </c:pt>
                <c:pt idx="486">
                  <c:v>10.664680085155446</c:v>
                </c:pt>
                <c:pt idx="487">
                  <c:v>-2.0392917924977501</c:v>
                </c:pt>
                <c:pt idx="488">
                  <c:v>17.248898997781474</c:v>
                </c:pt>
                <c:pt idx="489">
                  <c:v>9.5289021753607592</c:v>
                </c:pt>
                <c:pt idx="490">
                  <c:v>28.80043619789376</c:v>
                </c:pt>
                <c:pt idx="491">
                  <c:v>11.063290337722579</c:v>
                </c:pt>
                <c:pt idx="492">
                  <c:v>5.3173251468374882</c:v>
                </c:pt>
                <c:pt idx="493">
                  <c:v>14.562471449827536</c:v>
                </c:pt>
                <c:pt idx="494">
                  <c:v>-17.201271973707584</c:v>
                </c:pt>
                <c:pt idx="495">
                  <c:v>2.6158159711554552E-2</c:v>
                </c:pt>
                <c:pt idx="496">
                  <c:v>35.244885238918577</c:v>
                </c:pt>
                <c:pt idx="497">
                  <c:v>12.455087601560249</c:v>
                </c:pt>
                <c:pt idx="498">
                  <c:v>25.656992807014706</c:v>
                </c:pt>
                <c:pt idx="499">
                  <c:v>15.850871519387095</c:v>
                </c:pt>
                <c:pt idx="500">
                  <c:v>9.0370311706621784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ser>
          <c:idx val="8"/>
          <c:order val="8"/>
          <c:tx>
            <c:v>Gauss6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Carbon!$K$15:$K$515</c:f>
              <c:numCache>
                <c:formatCode>General</c:formatCode>
                <c:ptCount val="501"/>
                <c:pt idx="0">
                  <c:v>2.0030731575780005E-66</c:v>
                </c:pt>
                <c:pt idx="1">
                  <c:v>5.8086810356841747E-66</c:v>
                </c:pt>
                <c:pt idx="2">
                  <c:v>1.67826636103103E-65</c:v>
                </c:pt>
                <c:pt idx="3">
                  <c:v>4.8311096254033592E-65</c:v>
                </c:pt>
                <c:pt idx="4">
                  <c:v>1.3855925430699415E-64</c:v>
                </c:pt>
                <c:pt idx="5">
                  <c:v>3.9593767151244217E-64</c:v>
                </c:pt>
                <c:pt idx="6">
                  <c:v>1.1272513244884862E-63</c:v>
                </c:pt>
                <c:pt idx="7">
                  <c:v>3.1975498665157751E-63</c:v>
                </c:pt>
                <c:pt idx="8">
                  <c:v>9.0368389022066494E-63</c:v>
                </c:pt>
                <c:pt idx="9">
                  <c:v>2.5445934018497544E-62</c:v>
                </c:pt>
                <c:pt idx="10">
                  <c:v>7.1387618724228362E-62</c:v>
                </c:pt>
                <c:pt idx="11">
                  <c:v>1.9954003150692534E-61</c:v>
                </c:pt>
                <c:pt idx="12">
                  <c:v>5.5569926167628669E-61</c:v>
                </c:pt>
                <c:pt idx="13">
                  <c:v>1.5418859297376459E-60</c:v>
                </c:pt>
                <c:pt idx="14">
                  <c:v>4.262528671507966E-60</c:v>
                </c:pt>
                <c:pt idx="15">
                  <c:v>1.1740457572464936E-59</c:v>
                </c:pt>
                <c:pt idx="16">
                  <c:v>3.2218504364844479E-59</c:v>
                </c:pt>
                <c:pt idx="17">
                  <c:v>8.8090357125383924E-59</c:v>
                </c:pt>
                <c:pt idx="18">
                  <c:v>2.3996837340073619E-58</c:v>
                </c:pt>
                <c:pt idx="19">
                  <c:v>6.5130181290308801E-58</c:v>
                </c:pt>
                <c:pt idx="20">
                  <c:v>1.7612183782681859E-57</c:v>
                </c:pt>
                <c:pt idx="21">
                  <c:v>4.7451153317736043E-57</c:v>
                </c:pt>
                <c:pt idx="22">
                  <c:v>1.2737464270329429E-56</c:v>
                </c:pt>
                <c:pt idx="23">
                  <c:v>3.4066053746644339E-56</c:v>
                </c:pt>
                <c:pt idx="24">
                  <c:v>9.0774385591331475E-56</c:v>
                </c:pt>
                <c:pt idx="25">
                  <c:v>2.4099467754823318E-55</c:v>
                </c:pt>
                <c:pt idx="26">
                  <c:v>6.3746189068031539E-55</c:v>
                </c:pt>
                <c:pt idx="27">
                  <c:v>1.6799781920700584E-54</c:v>
                </c:pt>
                <c:pt idx="28">
                  <c:v>4.4111893891459229E-54</c:v>
                </c:pt>
                <c:pt idx="29">
                  <c:v>1.1540122164807887E-53</c:v>
                </c:pt>
                <c:pt idx="30">
                  <c:v>3.0079301775277478E-53</c:v>
                </c:pt>
                <c:pt idx="31">
                  <c:v>7.8113795004596687E-53</c:v>
                </c:pt>
                <c:pt idx="32">
                  <c:v>2.0211119354577709E-52</c:v>
                </c:pt>
                <c:pt idx="33">
                  <c:v>5.2102149192655595E-52</c:v>
                </c:pt>
                <c:pt idx="34">
                  <c:v>1.3382077842902384E-51</c:v>
                </c:pt>
                <c:pt idx="35">
                  <c:v>3.4244758496333295E-51</c:v>
                </c:pt>
                <c:pt idx="36">
                  <c:v>8.7310667014703807E-51</c:v>
                </c:pt>
                <c:pt idx="37">
                  <c:v>2.2179060551641415E-50</c:v>
                </c:pt>
                <c:pt idx="38">
                  <c:v>5.6133436346114109E-50</c:v>
                </c:pt>
                <c:pt idx="39">
                  <c:v>1.4154767967202927E-49</c:v>
                </c:pt>
                <c:pt idx="40">
                  <c:v>3.5562028197608327E-49</c:v>
                </c:pt>
                <c:pt idx="41">
                  <c:v>8.9016995457706534E-49</c:v>
                </c:pt>
                <c:pt idx="42">
                  <c:v>2.2200460533276483E-48</c:v>
                </c:pt>
                <c:pt idx="43">
                  <c:v>5.5163736837554716E-48</c:v>
                </c:pt>
                <c:pt idx="44">
                  <c:v>1.3656770604723025E-47</c:v>
                </c:pt>
                <c:pt idx="45">
                  <c:v>3.3685654768109697E-47</c:v>
                </c:pt>
                <c:pt idx="46">
                  <c:v>8.2783658325042884E-47</c:v>
                </c:pt>
                <c:pt idx="47">
                  <c:v>2.0269679324412071E-46</c:v>
                </c:pt>
                <c:pt idx="48">
                  <c:v>4.9448347628711772E-46</c:v>
                </c:pt>
                <c:pt idx="49">
                  <c:v>1.2018750835353333E-45</c:v>
                </c:pt>
                <c:pt idx="50">
                  <c:v>2.9105128569194504E-45</c:v>
                </c:pt>
                <c:pt idx="51">
                  <c:v>7.0223481146657053E-45</c:v>
                </c:pt>
                <c:pt idx="52">
                  <c:v>1.6880986772641599E-44</c:v>
                </c:pt>
                <c:pt idx="53">
                  <c:v>4.0431136261818573E-44</c:v>
                </c:pt>
                <c:pt idx="54">
                  <c:v>9.6479869247905473E-44</c:v>
                </c:pt>
                <c:pt idx="55">
                  <c:v>2.2938240823224892E-43</c:v>
                </c:pt>
                <c:pt idx="56">
                  <c:v>5.4335810804699661E-43</c:v>
                </c:pt>
                <c:pt idx="57">
                  <c:v>1.2823743963011889E-42</c:v>
                </c:pt>
                <c:pt idx="58">
                  <c:v>3.0154085853456526E-42</c:v>
                </c:pt>
                <c:pt idx="59">
                  <c:v>7.0644789910053847E-42</c:v>
                </c:pt>
                <c:pt idx="60">
                  <c:v>1.648985174775489E-41</c:v>
                </c:pt>
                <c:pt idx="61">
                  <c:v>3.8349173335988889E-41</c:v>
                </c:pt>
                <c:pt idx="62">
                  <c:v>8.8858280393657527E-41</c:v>
                </c:pt>
                <c:pt idx="63">
                  <c:v>2.0513626529314025E-40</c:v>
                </c:pt>
                <c:pt idx="64">
                  <c:v>4.7183442833289401E-40</c:v>
                </c:pt>
                <c:pt idx="65">
                  <c:v>1.0812831904178179E-39</c:v>
                </c:pt>
                <c:pt idx="66">
                  <c:v>2.4688341633732086E-39</c:v>
                </c:pt>
                <c:pt idx="67">
                  <c:v>5.6162577087062041E-39</c:v>
                </c:pt>
                <c:pt idx="68">
                  <c:v>1.272930754180766E-38</c:v>
                </c:pt>
                <c:pt idx="69">
                  <c:v>2.8745189301709898E-38</c:v>
                </c:pt>
                <c:pt idx="70">
                  <c:v>6.4673774664394502E-38</c:v>
                </c:pt>
                <c:pt idx="71">
                  <c:v>1.4497525707975576E-37</c:v>
                </c:pt>
                <c:pt idx="72">
                  <c:v>3.2378908777414688E-37</c:v>
                </c:pt>
                <c:pt idx="73">
                  <c:v>7.2049864964481224E-37</c:v>
                </c:pt>
                <c:pt idx="74">
                  <c:v>1.5973746075980204E-36</c:v>
                </c:pt>
                <c:pt idx="75">
                  <c:v>3.5284423335317779E-36</c:v>
                </c:pt>
                <c:pt idx="76">
                  <c:v>7.7653657136649595E-36</c:v>
                </c:pt>
                <c:pt idx="77">
                  <c:v>1.7027208183828525E-35</c:v>
                </c:pt>
                <c:pt idx="78">
                  <c:v>3.7198687815210032E-35</c:v>
                </c:pt>
                <c:pt idx="79">
                  <c:v>8.0968191145701729E-35</c:v>
                </c:pt>
                <c:pt idx="80">
                  <c:v>1.7559166466885292E-34</c:v>
                </c:pt>
                <c:pt idx="81">
                  <c:v>3.7939883885546736E-34</c:v>
                </c:pt>
                <c:pt idx="82">
                  <c:v>8.167530049529211E-34</c:v>
                </c:pt>
                <c:pt idx="83">
                  <c:v>1.7518145408115044E-33</c:v>
                </c:pt>
                <c:pt idx="84">
                  <c:v>3.7435889354905516E-33</c:v>
                </c:pt>
                <c:pt idx="85">
                  <c:v>7.9705965239864581E-33</c:v>
                </c:pt>
                <c:pt idx="86">
                  <c:v>1.6908151798515263E-32</c:v>
                </c:pt>
                <c:pt idx="87">
                  <c:v>3.5735848082189472E-32</c:v>
                </c:pt>
                <c:pt idx="88">
                  <c:v>7.5251418445442038E-32</c:v>
                </c:pt>
                <c:pt idx="89">
                  <c:v>1.5788029534255167E-31</c:v>
                </c:pt>
                <c:pt idx="90">
                  <c:v>3.3002269923828801E-31</c:v>
                </c:pt>
                <c:pt idx="91">
                  <c:v>6.8732530938070517E-31</c:v>
                </c:pt>
                <c:pt idx="92">
                  <c:v>1.4262100837022108E-30</c:v>
                </c:pt>
                <c:pt idx="93">
                  <c:v>2.9485419530125039E-30</c:v>
                </c:pt>
                <c:pt idx="94">
                  <c:v>6.0734262546669263E-30</c:v>
                </c:pt>
                <c:pt idx="95">
                  <c:v>1.2464155423841847E-29</c:v>
                </c:pt>
                <c:pt idx="96">
                  <c:v>2.548558409637294E-29</c:v>
                </c:pt>
                <c:pt idx="97">
                  <c:v>5.1919316850752572E-29</c:v>
                </c:pt>
                <c:pt idx="98">
                  <c:v>1.0538189154327974E-28</c:v>
                </c:pt>
                <c:pt idx="99">
                  <c:v>2.13110894581969E-28</c:v>
                </c:pt>
                <c:pt idx="100">
                  <c:v>4.2938607576916757E-28</c:v>
                </c:pt>
                <c:pt idx="101">
                  <c:v>8.6197149473059263E-28</c:v>
                </c:pt>
                <c:pt idx="102">
                  <c:v>1.7240128295454758E-27</c:v>
                </c:pt>
                <c:pt idx="103">
                  <c:v>3.4355061082266129E-27</c:v>
                </c:pt>
                <c:pt idx="104">
                  <c:v>6.8209301004711116E-27</c:v>
                </c:pt>
                <c:pt idx="105">
                  <c:v>1.3492707797229042E-26</c:v>
                </c:pt>
                <c:pt idx="106">
                  <c:v>2.6592384018399261E-26</c:v>
                </c:pt>
                <c:pt idx="107">
                  <c:v>5.2217740370984556E-26</c:v>
                </c:pt>
                <c:pt idx="108">
                  <c:v>1.0216014900367293E-25</c:v>
                </c:pt>
                <c:pt idx="109">
                  <c:v>1.991350021463756E-25</c:v>
                </c:pt>
                <c:pt idx="110">
                  <c:v>3.8673754033606573E-25</c:v>
                </c:pt>
                <c:pt idx="111">
                  <c:v>7.4832059994966585E-25</c:v>
                </c:pt>
                <c:pt idx="112">
                  <c:v>1.4426524346780425E-24</c:v>
                </c:pt>
                <c:pt idx="113">
                  <c:v>2.7710117515111272E-24</c:v>
                </c:pt>
                <c:pt idx="114">
                  <c:v>5.302951613267406E-24</c:v>
                </c:pt>
                <c:pt idx="115">
                  <c:v>1.0111127889643755E-23</c:v>
                </c:pt>
                <c:pt idx="116">
                  <c:v>1.9208090133983076E-23</c:v>
                </c:pt>
                <c:pt idx="117">
                  <c:v>3.6355607719428666E-23</c:v>
                </c:pt>
                <c:pt idx="118">
                  <c:v>6.8558494895477402E-23</c:v>
                </c:pt>
                <c:pt idx="119">
                  <c:v>1.2881124652900177E-22</c:v>
                </c:pt>
                <c:pt idx="120">
                  <c:v>2.4112871601367303E-22</c:v>
                </c:pt>
                <c:pt idx="121">
                  <c:v>4.4972468518050553E-22</c:v>
                </c:pt>
                <c:pt idx="122">
                  <c:v>8.3569376431214737E-22</c:v>
                </c:pt>
                <c:pt idx="123">
                  <c:v>1.5472134748049264E-21</c:v>
                </c:pt>
                <c:pt idx="124">
                  <c:v>2.8540130776283363E-21</c:v>
                </c:pt>
                <c:pt idx="125">
                  <c:v>5.2452273954684401E-21</c:v>
                </c:pt>
                <c:pt idx="126">
                  <c:v>9.6045124790613455E-21</c:v>
                </c:pt>
                <c:pt idx="127">
                  <c:v>1.7522213663788109E-20</c:v>
                </c:pt>
                <c:pt idx="128">
                  <c:v>3.1849693744341457E-20</c:v>
                </c:pt>
                <c:pt idx="129">
                  <c:v>5.7679859237454236E-20</c:v>
                </c:pt>
                <c:pt idx="130">
                  <c:v>1.040748432208807E-19</c:v>
                </c:pt>
                <c:pt idx="131">
                  <c:v>1.8709836015980274E-19</c:v>
                </c:pt>
                <c:pt idx="132">
                  <c:v>3.3511729294247485E-19</c:v>
                </c:pt>
                <c:pt idx="133">
                  <c:v>5.9803463879543413E-19</c:v>
                </c:pt>
                <c:pt idx="134">
                  <c:v>1.0633065328516941E-18</c:v>
                </c:pt>
                <c:pt idx="135">
                  <c:v>1.8836198872551528E-18</c:v>
                </c:pt>
                <c:pt idx="136">
                  <c:v>3.32453335279659E-18</c:v>
                </c:pt>
                <c:pt idx="137">
                  <c:v>5.8461608974996875E-18</c:v>
                </c:pt>
                <c:pt idx="138">
                  <c:v>1.024267695325932E-17</c:v>
                </c:pt>
                <c:pt idx="139">
                  <c:v>1.7879642449265721E-17</c:v>
                </c:pt>
                <c:pt idx="140">
                  <c:v>3.1096164570873666E-17</c:v>
                </c:pt>
                <c:pt idx="141">
                  <c:v>5.3883706849264964E-17</c:v>
                </c:pt>
                <c:pt idx="142">
                  <c:v>9.3027370555034198E-17</c:v>
                </c:pt>
                <c:pt idx="143">
                  <c:v>1.6001720077737536E-16</c:v>
                </c:pt>
                <c:pt idx="144">
                  <c:v>2.7423648543942662E-16</c:v>
                </c:pt>
                <c:pt idx="145">
                  <c:v>4.6825933310589582E-16</c:v>
                </c:pt>
                <c:pt idx="146">
                  <c:v>7.9661832482794305E-16</c:v>
                </c:pt>
                <c:pt idx="147">
                  <c:v>1.350258079960054E-15</c:v>
                </c:pt>
                <c:pt idx="148">
                  <c:v>2.2802681408512931E-15</c:v>
                </c:pt>
                <c:pt idx="149">
                  <c:v>3.8366987134654214E-15</c:v>
                </c:pt>
                <c:pt idx="150">
                  <c:v>6.4317938447576056E-15</c:v>
                </c:pt>
                <c:pt idx="151">
                  <c:v>1.074259436476605E-14</c:v>
                </c:pt>
                <c:pt idx="152">
                  <c:v>1.7876762941813075E-14</c:v>
                </c:pt>
                <c:pt idx="153">
                  <c:v>2.9639524172472337E-14</c:v>
                </c:pt>
                <c:pt idx="154">
                  <c:v>4.8961669240719217E-14</c:v>
                </c:pt>
                <c:pt idx="155">
                  <c:v>8.0583076976194794E-14</c:v>
                </c:pt>
                <c:pt idx="156">
                  <c:v>1.3213994430839927E-13</c:v>
                </c:pt>
                <c:pt idx="157">
                  <c:v>2.1588727011643602E-13</c:v>
                </c:pt>
                <c:pt idx="158">
                  <c:v>3.5141685872505918E-13</c:v>
                </c:pt>
                <c:pt idx="159">
                  <c:v>5.6992904753777971E-13</c:v>
                </c:pt>
                <c:pt idx="160">
                  <c:v>9.2091942648844482E-13</c:v>
                </c:pt>
                <c:pt idx="161">
                  <c:v>1.4826038338348077E-12</c:v>
                </c:pt>
                <c:pt idx="162">
                  <c:v>2.3781062021636449E-12</c:v>
                </c:pt>
                <c:pt idx="163">
                  <c:v>3.8004936794670005E-12</c:v>
                </c:pt>
                <c:pt idx="164">
                  <c:v>6.0513382036786601E-12</c:v>
                </c:pt>
                <c:pt idx="165">
                  <c:v>9.59987282072582E-12</c:v>
                </c:pt>
                <c:pt idx="166">
                  <c:v>1.5173374447384367E-11</c:v>
                </c:pt>
                <c:pt idx="167">
                  <c:v>2.3894696222796336E-11</c:v>
                </c:pt>
                <c:pt idx="168">
                  <c:v>3.7490695233080806E-11</c:v>
                </c:pt>
                <c:pt idx="169">
                  <c:v>5.860681455404891E-11</c:v>
                </c:pt>
                <c:pt idx="170">
                  <c:v>9.1279947569272194E-11</c:v>
                </c:pt>
                <c:pt idx="171">
                  <c:v>1.4164631783464895E-10</c:v>
                </c:pt>
                <c:pt idx="172">
                  <c:v>2.1899683530252214E-10</c:v>
                </c:pt>
                <c:pt idx="173">
                  <c:v>3.3734403159846192E-10</c:v>
                </c:pt>
                <c:pt idx="174">
                  <c:v>5.1773898158679248E-10</c:v>
                </c:pt>
                <c:pt idx="175">
                  <c:v>7.9168304061462766E-10</c:v>
                </c:pt>
                <c:pt idx="176">
                  <c:v>1.2061309460091116E-9</c:v>
                </c:pt>
                <c:pt idx="177">
                  <c:v>1.8307971239004483E-9</c:v>
                </c:pt>
                <c:pt idx="178">
                  <c:v>2.7687811199111625E-9</c:v>
                </c:pt>
                <c:pt idx="179">
                  <c:v>4.171955530283753E-9</c:v>
                </c:pt>
                <c:pt idx="180">
                  <c:v>6.2631578668367165E-9</c:v>
                </c:pt>
                <c:pt idx="181">
                  <c:v>9.3680605421968928E-9</c:v>
                </c:pt>
                <c:pt idx="182">
                  <c:v>1.3960747145118319E-8</c:v>
                </c:pt>
                <c:pt idx="183">
                  <c:v>2.0728614561281918E-8</c:v>
                </c:pt>
                <c:pt idx="184">
                  <c:v>3.0664404365014091E-8</c:v>
                </c:pt>
                <c:pt idx="185">
                  <c:v>4.5196149094738333E-8</c:v>
                </c:pt>
                <c:pt idx="186">
                  <c:v>6.6369871123835277E-8</c:v>
                </c:pt>
                <c:pt idx="187">
                  <c:v>9.7105350085416094E-8</c:v>
                </c:pt>
                <c:pt idx="188">
                  <c:v>1.4155264361489496E-7</c:v>
                </c:pt>
                <c:pt idx="189">
                  <c:v>2.0558690719627168E-7</c:v>
                </c:pt>
                <c:pt idx="190">
                  <c:v>2.974921867383188E-7</c:v>
                </c:pt>
                <c:pt idx="191">
                  <c:v>4.2890224271344618E-7</c:v>
                </c:pt>
                <c:pt idx="192">
                  <c:v>6.1608936580432457E-7</c:v>
                </c:pt>
                <c:pt idx="193">
                  <c:v>8.8172214866465441E-7</c:v>
                </c:pt>
                <c:pt idx="194">
                  <c:v>1.2572522754986282E-6</c:v>
                </c:pt>
                <c:pt idx="195">
                  <c:v>1.7861410535435466E-6</c:v>
                </c:pt>
                <c:pt idx="196">
                  <c:v>2.5282016895092797E-6</c:v>
                </c:pt>
                <c:pt idx="197">
                  <c:v>3.565416944314017E-6</c:v>
                </c:pt>
                <c:pt idx="198">
                  <c:v>5.0096983139687412E-6</c:v>
                </c:pt>
                <c:pt idx="199">
                  <c:v>7.0131877367400065E-6</c:v>
                </c:pt>
                <c:pt idx="200">
                  <c:v>9.7818725154600319E-6</c:v>
                </c:pt>
                <c:pt idx="201">
                  <c:v>1.3593496337274339E-5</c:v>
                </c:pt>
                <c:pt idx="202">
                  <c:v>1.8821012920780939E-5</c:v>
                </c:pt>
                <c:pt idx="203">
                  <c:v>2.5963154245337455E-5</c:v>
                </c:pt>
                <c:pt idx="204">
                  <c:v>3.5684084275160919E-5</c:v>
                </c:pt>
                <c:pt idx="205">
                  <c:v>4.8864594771913495E-5</c:v>
                </c:pt>
                <c:pt idx="206">
                  <c:v>6.6667886758300257E-5</c:v>
                </c:pt>
                <c:pt idx="207">
                  <c:v>9.0623685222006715E-5</c:v>
                </c:pt>
                <c:pt idx="208">
                  <c:v>1.2273527242219129E-4</c:v>
                </c:pt>
                <c:pt idx="209">
                  <c:v>1.6561501384987928E-4</c:v>
                </c:pt>
                <c:pt idx="210">
                  <c:v>2.2265510750458679E-4</c:v>
                </c:pt>
                <c:pt idx="211">
                  <c:v>2.9824162764846335E-4</c:v>
                </c:pt>
                <c:pt idx="212">
                  <c:v>3.980214724948433E-4</c:v>
                </c:pt>
                <c:pt idx="213">
                  <c:v>5.2923357158342625E-4</c:v>
                </c:pt>
                <c:pt idx="214">
                  <c:v>7.011176680156632E-4</c:v>
                </c:pt>
                <c:pt idx="215">
                  <c:v>9.2541616087654969E-4</c:v>
                </c:pt>
                <c:pt idx="216">
                  <c:v>1.216986862088663E-3</c:v>
                </c:pt>
                <c:pt idx="217">
                  <c:v>1.5945470651031082E-3</c:v>
                </c:pt>
                <c:pt idx="218">
                  <c:v>2.0815720004278022E-3</c:v>
                </c:pt>
                <c:pt idx="219">
                  <c:v>2.7073735065728053E-3</c:v>
                </c:pt>
                <c:pt idx="220">
                  <c:v>3.5083874942398933E-3</c:v>
                </c:pt>
                <c:pt idx="221">
                  <c:v>4.5297014213703949E-3</c:v>
                </c:pt>
                <c:pt idx="222">
                  <c:v>5.8268553935375668E-3</c:v>
                </c:pt>
                <c:pt idx="223">
                  <c:v>7.4679524947263215E-3</c:v>
                </c:pt>
                <c:pt idx="224">
                  <c:v>9.5361153420396323E-3</c:v>
                </c:pt>
                <c:pt idx="225">
                  <c:v>1.2132326415886137E-2</c:v>
                </c:pt>
                <c:pt idx="226">
                  <c:v>1.5378689185347941E-2</c:v>
                </c:pt>
                <c:pt idx="227">
                  <c:v>1.9422145137181351E-2</c:v>
                </c:pt>
                <c:pt idx="228">
                  <c:v>2.4438678214359799E-2</c:v>
                </c:pt>
                <c:pt idx="229">
                  <c:v>3.063803254698802E-2</c:v>
                </c:pt>
                <c:pt idx="230">
                  <c:v>3.8268961379557209E-2</c:v>
                </c:pt>
                <c:pt idx="231">
                  <c:v>4.7625014438357469E-2</c:v>
                </c:pt>
                <c:pt idx="232">
                  <c:v>5.9050857338595907E-2</c:v>
                </c:pt>
                <c:pt idx="233">
                  <c:v>7.2949099741100282E-2</c:v>
                </c:pt>
                <c:pt idx="234">
                  <c:v>8.9787588656544695E-2</c:v>
                </c:pt>
                <c:pt idx="235">
                  <c:v>0.11010709944400308</c:v>
                </c:pt>
                <c:pt idx="236">
                  <c:v>0.13452932970679077</c:v>
                </c:pt>
                <c:pt idx="237">
                  <c:v>0.16376507060751294</c:v>
                </c:pt>
                <c:pt idx="238">
                  <c:v>0.19862239646774221</c:v>
                </c:pt>
                <c:pt idx="239">
                  <c:v>0.24001467742531107</c:v>
                </c:pt>
                <c:pt idx="240">
                  <c:v>0.28896818217621972</c:v>
                </c:pt>
                <c:pt idx="241">
                  <c:v>0.34662899943504694</c:v>
                </c:pt>
                <c:pt idx="242">
                  <c:v>0.41426896895897369</c:v>
                </c:pt>
                <c:pt idx="243">
                  <c:v>0.49329027730887881</c:v>
                </c:pt>
                <c:pt idx="244">
                  <c:v>0.58522834166841486</c:v>
                </c:pt>
                <c:pt idx="245">
                  <c:v>0.69175257895162545</c:v>
                </c:pt>
                <c:pt idx="246">
                  <c:v>0.81466463916262</c:v>
                </c:pt>
                <c:pt idx="247">
                  <c:v>0.95589367368045686</c:v>
                </c:pt>
                <c:pt idx="248">
                  <c:v>1.1174882130361066</c:v>
                </c:pt>
                <c:pt idx="249">
                  <c:v>1.3016042468721554</c:v>
                </c:pt>
                <c:pt idx="250">
                  <c:v>1.5104891330856125</c:v>
                </c:pt>
                <c:pt idx="251">
                  <c:v>1.7464610152276436</c:v>
                </c:pt>
                <c:pt idx="252">
                  <c:v>2.0118834982317262</c:v>
                </c:pt>
                <c:pt idx="253">
                  <c:v>2.309135423147</c:v>
                </c:pt>
                <c:pt idx="254">
                  <c:v>2.6405756916777405</c:v>
                </c:pt>
                <c:pt idx="255">
                  <c:v>3.0085032200543336</c:v>
                </c:pt>
                <c:pt idx="256">
                  <c:v>3.4151122477842542</c:v>
                </c:pt>
                <c:pt idx="257">
                  <c:v>3.8624433869012837</c:v>
                </c:pt>
                <c:pt idx="258">
                  <c:v>4.3523309685851466</c:v>
                </c:pt>
                <c:pt idx="259">
                  <c:v>4.8863474214435429</c:v>
                </c:pt>
                <c:pt idx="260">
                  <c:v>5.4657455943199018</c:v>
                </c:pt>
                <c:pt idx="261">
                  <c:v>6.0914001098353401</c:v>
                </c:pt>
                <c:pt idx="262">
                  <c:v>6.7637489964787632</c:v>
                </c:pt>
                <c:pt idx="263">
                  <c:v>7.4827369896932838</c:v>
                </c:pt>
                <c:pt idx="264">
                  <c:v>8.2477620087848909</c:v>
                </c:pt>
                <c:pt idx="265">
                  <c:v>9.0576263997065212</c:v>
                </c:pt>
                <c:pt idx="266">
                  <c:v>9.9104945769237958</c:v>
                </c:pt>
                <c:pt idx="267">
                  <c:v>10.803858695143896</c:v>
                </c:pt>
                <c:pt idx="268">
                  <c:v>11.734513928837012</c:v>
                </c:pt>
                <c:pt idx="269">
                  <c:v>12.698544830955887</c:v>
                </c:pt>
                <c:pt idx="270">
                  <c:v>13.69132408085545</c:v>
                </c:pt>
                <c:pt idx="271">
                  <c:v>14.707524715222528</c:v>
                </c:pt>
                <c:pt idx="272">
                  <c:v>15.741146667874807</c:v>
                </c:pt>
                <c:pt idx="273">
                  <c:v>16.785558129157977</c:v>
                </c:pt>
                <c:pt idx="274">
                  <c:v>17.833551880351301</c:v>
                </c:pt>
                <c:pt idx="275">
                  <c:v>18.877416372350055</c:v>
                </c:pt>
                <c:pt idx="276">
                  <c:v>19.909020911554975</c:v>
                </c:pt>
                <c:pt idx="277">
                  <c:v>20.919913901629101</c:v>
                </c:pt>
                <c:pt idx="278">
                  <c:v>21.901432682361627</c:v>
                </c:pt>
                <c:pt idx="279">
                  <c:v>22.844823118300415</c:v>
                </c:pt>
                <c:pt idx="280">
                  <c:v>23.741366736729191</c:v>
                </c:pt>
                <c:pt idx="281">
                  <c:v>24.582512908934671</c:v>
                </c:pt>
                <c:pt idx="282">
                  <c:v>25.360013324208499</c:v>
                </c:pt>
                <c:pt idx="283">
                  <c:v>26.066055832992678</c:v>
                </c:pt>
                <c:pt idx="284">
                  <c:v>26.693394643207423</c:v>
                </c:pt>
                <c:pt idx="285">
                  <c:v>27.235473847908551</c:v>
                </c:pt>
                <c:pt idx="286">
                  <c:v>27.686541346149944</c:v>
                </c:pt>
                <c:pt idx="287">
                  <c:v>28.041750392302482</c:v>
                </c:pt>
                <c:pt idx="288">
                  <c:v>28.297246268358066</c:v>
                </c:pt>
                <c:pt idx="289">
                  <c:v>28.450235912486445</c:v>
                </c:pt>
                <c:pt idx="290">
                  <c:v>28.499038745324292</c:v>
                </c:pt>
                <c:pt idx="291">
                  <c:v>28.443117400722656</c:v>
                </c:pt>
                <c:pt idx="292">
                  <c:v>28.28308757521366</c:v>
                </c:pt>
                <c:pt idx="293">
                  <c:v>28.020706743753284</c:v>
                </c:pt>
                <c:pt idx="294">
                  <c:v>27.658842030932338</c:v>
                </c:pt>
                <c:pt idx="295">
                  <c:v>27.20141805893347</c:v>
                </c:pt>
                <c:pt idx="296">
                  <c:v>26.653346098687798</c:v>
                </c:pt>
                <c:pt idx="297">
                  <c:v>26.020436312476694</c:v>
                </c:pt>
                <c:pt idx="298">
                  <c:v>25.309295280054751</c:v>
                </c:pt>
                <c:pt idx="299">
                  <c:v>24.527211334145846</c:v>
                </c:pt>
                <c:pt idx="300">
                  <c:v>23.6820304844526</c:v>
                </c:pt>
                <c:pt idx="301">
                  <c:v>22.782025877004362</c:v>
                </c:pt>
                <c:pt idx="302">
                  <c:v>21.835763813036042</c:v>
                </c:pt>
                <c:pt idx="303">
                  <c:v>20.851969339847038</c:v>
                </c:pt>
                <c:pt idx="304">
                  <c:v>19.839394327818642</c:v>
                </c:pt>
                <c:pt idx="305">
                  <c:v>18.806690769778072</c:v>
                </c:pt>
                <c:pt idx="306">
                  <c:v>17.762291789681221</c:v>
                </c:pt>
                <c:pt idx="307">
                  <c:v>16.71430253848526</c:v>
                </c:pt>
                <c:pt idx="308">
                  <c:v>15.670402798850587</c:v>
                </c:pt>
                <c:pt idx="309">
                  <c:v>14.637762730444818</c:v>
                </c:pt>
                <c:pt idx="310">
                  <c:v>13.622972778866515</c:v>
                </c:pt>
                <c:pt idx="311">
                  <c:v>12.631988357251078</c:v>
                </c:pt>
                <c:pt idx="312">
                  <c:v>11.670089504270985</c:v>
                </c:pt>
                <c:pt idx="313">
                  <c:v>10.741855337853025</c:v>
                </c:pt>
                <c:pt idx="314">
                  <c:v>9.8511527710381301</c:v>
                </c:pt>
                <c:pt idx="315">
                  <c:v>9.0011386444045201</c:v>
                </c:pt>
                <c:pt idx="316">
                  <c:v>8.194274164779241</c:v>
                </c:pt>
                <c:pt idx="317">
                  <c:v>7.4323503275441167</c:v>
                </c:pt>
                <c:pt idx="318">
                  <c:v>6.7165228421451211</c:v>
                </c:pt>
                <c:pt idx="319">
                  <c:v>6.0473549775864255</c:v>
                </c:pt>
                <c:pt idx="320">
                  <c:v>5.4248666953959308</c:v>
                </c:pt>
                <c:pt idx="321">
                  <c:v>4.8485884385218299</c:v>
                </c:pt>
                <c:pt idx="322">
                  <c:v>4.3176179903814935</c:v>
                </c:pt>
                <c:pt idx="323">
                  <c:v>3.8306789043338139</c:v>
                </c:pt>
                <c:pt idx="324">
                  <c:v>3.3861791220050277</c:v>
                </c:pt>
                <c:pt idx="325">
                  <c:v>2.9822685431789484</c:v>
                </c:pt>
                <c:pt idx="326">
                  <c:v>2.6168944724847454</c:v>
                </c:pt>
                <c:pt idx="327">
                  <c:v>2.287854042132464</c:v>
                </c:pt>
                <c:pt idx="328">
                  <c:v>1.9928428885347813</c:v>
                </c:pt>
                <c:pt idx="329">
                  <c:v>1.7294995378842324</c:v>
                </c:pt>
                <c:pt idx="330">
                  <c:v>1.4954451262934167</c:v>
                </c:pt>
                <c:pt idx="331">
                  <c:v>1.2883182394496193</c:v>
                </c:pt>
                <c:pt idx="332">
                  <c:v>1.1058048015284141</c:v>
                </c:pt>
                <c:pt idx="333">
                  <c:v>0.94566307067682709</c:v>
                </c:pt>
                <c:pt idx="334">
                  <c:v>0.80574390718185984</c:v>
                </c:pt>
                <c:pt idx="335">
                  <c:v>0.68400656969926799</c:v>
                </c:pt>
                <c:pt idx="336">
                  <c:v>0.57853036459584584</c:v>
                </c:pt>
                <c:pt idx="337">
                  <c:v>0.48752252429624932</c:v>
                </c:pt>
                <c:pt idx="338">
                  <c:v>0.40932272365959388</c:v>
                </c:pt>
                <c:pt idx="339">
                  <c:v>0.34240466051824175</c:v>
                </c:pt>
                <c:pt idx="340">
                  <c:v>0.28537512950227939</c:v>
                </c:pt>
                <c:pt idx="341">
                  <c:v>0.23697100923335682</c:v>
                </c:pt>
                <c:pt idx="342">
                  <c:v>0.19605456410605196</c:v>
                </c:pt>
                <c:pt idx="343">
                  <c:v>0.16160743533622196</c:v>
                </c:pt>
                <c:pt idx="344">
                  <c:v>0.13272366376310962</c:v>
                </c:pt>
                <c:pt idx="345">
                  <c:v>0.10860205104904931</c:v>
                </c:pt>
                <c:pt idx="346">
                  <c:v>8.8538128029214139E-2</c:v>
                </c:pt>
                <c:pt idx="347">
                  <c:v>7.1915960585727357E-2</c:v>
                </c:pt>
                <c:pt idx="348">
                  <c:v>5.8199985752308621E-2</c:v>
                </c:pt>
                <c:pt idx="349">
                  <c:v>4.6927034812256338E-2</c:v>
                </c:pt>
                <c:pt idx="350">
                  <c:v>3.7698666679228714E-2</c:v>
                </c:pt>
                <c:pt idx="351">
                  <c:v>3.0173904390286742E-2</c:v>
                </c:pt>
                <c:pt idx="352">
                  <c:v>2.4062440427849739E-2</c:v>
                </c:pt>
                <c:pt idx="353">
                  <c:v>1.9118352981651026E-2</c:v>
                </c:pt>
                <c:pt idx="354">
                  <c:v>1.5134355182915797E-2</c:v>
                </c:pt>
                <c:pt idx="355">
                  <c:v>1.1936582683199044E-2</c:v>
                </c:pt>
                <c:pt idx="356">
                  <c:v>9.3799115175021743E-3</c:v>
                </c:pt>
                <c:pt idx="357">
                  <c:v>7.3437877233613769E-3</c:v>
                </c:pt>
                <c:pt idx="358">
                  <c:v>5.7285423795052559E-3</c:v>
                </c:pt>
                <c:pt idx="359">
                  <c:v>4.4521602529564303E-3</c:v>
                </c:pt>
                <c:pt idx="360">
                  <c:v>3.4474667659288318E-3</c:v>
                </c:pt>
                <c:pt idx="361">
                  <c:v>2.6596961864166955E-3</c:v>
                </c:pt>
                <c:pt idx="362">
                  <c:v>2.0444034974042113E-3</c:v>
                </c:pt>
                <c:pt idx="363">
                  <c:v>1.5656830220307685E-3</c:v>
                </c:pt>
                <c:pt idx="364">
                  <c:v>1.1946583184035161E-3</c:v>
                </c:pt>
                <c:pt idx="365">
                  <c:v>9.0820988184675728E-4</c:v>
                </c:pt>
                <c:pt idx="366">
                  <c:v>6.8790961041173082E-4</c:v>
                </c:pt>
                <c:pt idx="367">
                  <c:v>5.1913364084095763E-4</c:v>
                </c:pt>
                <c:pt idx="368">
                  <c:v>3.9032791459817903E-4</c:v>
                </c:pt>
                <c:pt idx="369">
                  <c:v>2.9240358433769791E-4</c:v>
                </c:pt>
                <c:pt idx="370">
                  <c:v>2.1824204122171571E-4</c:v>
                </c:pt>
                <c:pt idx="371">
                  <c:v>1.622918759072287E-4</c:v>
                </c:pt>
                <c:pt idx="372">
                  <c:v>1.2024244201184261E-4</c:v>
                </c:pt>
                <c:pt idx="373">
                  <c:v>8.8760846958698701E-5</c:v>
                </c:pt>
                <c:pt idx="374">
                  <c:v>6.528113998513076E-5</c:v>
                </c:pt>
                <c:pt idx="375">
                  <c:v>4.7836199032746218E-5</c:v>
                </c:pt>
                <c:pt idx="376">
                  <c:v>3.4924342681075214E-5</c:v>
                </c:pt>
                <c:pt idx="377">
                  <c:v>2.5404020815234027E-5</c:v>
                </c:pt>
                <c:pt idx="378">
                  <c:v>1.8411082378266193E-5</c:v>
                </c:pt>
                <c:pt idx="379">
                  <c:v>1.3294096434494569E-5</c:v>
                </c:pt>
                <c:pt idx="380">
                  <c:v>9.5640309017237748E-6</c:v>
                </c:pt>
                <c:pt idx="381">
                  <c:v>6.8552888526638062E-6</c:v>
                </c:pt>
                <c:pt idx="382">
                  <c:v>4.8956818750332316E-6</c:v>
                </c:pt>
                <c:pt idx="383">
                  <c:v>3.4833993143931142E-6</c:v>
                </c:pt>
                <c:pt idx="384">
                  <c:v>2.4694257762045376E-6</c:v>
                </c:pt>
                <c:pt idx="385">
                  <c:v>1.744180129026917E-6</c:v>
                </c:pt>
                <c:pt idx="386">
                  <c:v>1.2274090863742012E-6</c:v>
                </c:pt>
                <c:pt idx="387">
                  <c:v>8.6057747766963873E-7</c:v>
                </c:pt>
                <c:pt idx="388">
                  <c:v>6.0116440780393953E-7</c:v>
                </c:pt>
                <c:pt idx="389">
                  <c:v>4.1840723588906937E-7</c:v>
                </c:pt>
                <c:pt idx="390">
                  <c:v>2.9014009929028573E-7</c:v>
                </c:pt>
                <c:pt idx="391">
                  <c:v>2.0045595680515006E-7</c:v>
                </c:pt>
                <c:pt idx="392">
                  <c:v>1.3798529924052837E-7</c:v>
                </c:pt>
                <c:pt idx="393">
                  <c:v>9.4634461540439516E-8</c:v>
                </c:pt>
                <c:pt idx="394">
                  <c:v>6.4664876624329672E-8</c:v>
                </c:pt>
                <c:pt idx="395">
                  <c:v>4.4024074376903723E-8</c:v>
                </c:pt>
                <c:pt idx="396">
                  <c:v>2.986170879724568E-8</c:v>
                </c:pt>
                <c:pt idx="397">
                  <c:v>2.0180955317288784E-8</c:v>
                </c:pt>
                <c:pt idx="398">
                  <c:v>1.358849715909174E-8</c:v>
                </c:pt>
                <c:pt idx="399">
                  <c:v>9.1159886816771819E-9</c:v>
                </c:pt>
                <c:pt idx="400">
                  <c:v>6.0931064976762491E-9</c:v>
                </c:pt>
                <c:pt idx="401">
                  <c:v>4.0576669994301416E-9</c:v>
                </c:pt>
                <c:pt idx="402">
                  <c:v>2.6922580187445576E-9</c:v>
                </c:pt>
                <c:pt idx="403">
                  <c:v>1.7797524427641724E-9</c:v>
                </c:pt>
                <c:pt idx="404">
                  <c:v>1.1722092888750842E-9</c:v>
                </c:pt>
                <c:pt idx="405">
                  <c:v>7.6922494891198564E-10</c:v>
                </c:pt>
                <c:pt idx="406">
                  <c:v>5.0292613769676419E-10</c:v>
                </c:pt>
                <c:pt idx="407">
                  <c:v>3.2761041111294063E-10</c:v>
                </c:pt>
                <c:pt idx="408">
                  <c:v>2.1262475427112933E-10</c:v>
                </c:pt>
                <c:pt idx="409">
                  <c:v>1.3749047013118586E-10</c:v>
                </c:pt>
                <c:pt idx="410">
                  <c:v>8.8579660523423881E-11</c:v>
                </c:pt>
                <c:pt idx="411">
                  <c:v>5.685884957890248E-11</c:v>
                </c:pt>
                <c:pt idx="412">
                  <c:v>3.6363423803334814E-11</c:v>
                </c:pt>
                <c:pt idx="413">
                  <c:v>2.3170430821772352E-11</c:v>
                </c:pt>
                <c:pt idx="414">
                  <c:v>1.4709777128843E-11</c:v>
                </c:pt>
                <c:pt idx="415">
                  <c:v>9.3042360223573143E-12</c:v>
                </c:pt>
                <c:pt idx="416">
                  <c:v>5.8635142775888548E-12</c:v>
                </c:pt>
                <c:pt idx="417">
                  <c:v>3.6816109886224157E-12</c:v>
                </c:pt>
                <c:pt idx="418">
                  <c:v>2.3031405961566436E-12</c:v>
                </c:pt>
                <c:pt idx="419">
                  <c:v>1.4355080941649144E-12</c:v>
                </c:pt>
                <c:pt idx="420">
                  <c:v>8.9144280299789821E-13</c:v>
                </c:pt>
                <c:pt idx="421">
                  <c:v>5.5154882386738076E-13</c:v>
                </c:pt>
                <c:pt idx="422">
                  <c:v>3.3999856562928024E-13</c:v>
                </c:pt>
                <c:pt idx="423">
                  <c:v>2.0882036435259275E-13</c:v>
                </c:pt>
                <c:pt idx="424">
                  <c:v>1.2778246327249844E-13</c:v>
                </c:pt>
                <c:pt idx="425">
                  <c:v>7.7906250811911584E-14</c:v>
                </c:pt>
                <c:pt idx="426">
                  <c:v>4.7323406154279887E-14</c:v>
                </c:pt>
                <c:pt idx="427">
                  <c:v>2.8640614343545026E-14</c:v>
                </c:pt>
                <c:pt idx="428">
                  <c:v>1.7269958945782066E-14</c:v>
                </c:pt>
                <c:pt idx="429">
                  <c:v>1.0375353994292494E-14</c:v>
                </c:pt>
                <c:pt idx="430">
                  <c:v>6.2103658292619196E-15</c:v>
                </c:pt>
                <c:pt idx="431">
                  <c:v>3.7036853716236273E-15</c:v>
                </c:pt>
                <c:pt idx="432">
                  <c:v>2.2006634534519046E-15</c:v>
                </c:pt>
                <c:pt idx="433">
                  <c:v>1.3027942058403462E-15</c:v>
                </c:pt>
                <c:pt idx="434">
                  <c:v>7.6842351744846937E-16</c:v>
                </c:pt>
                <c:pt idx="435">
                  <c:v>4.5157315863058163E-16</c:v>
                </c:pt>
                <c:pt idx="436">
                  <c:v>2.64398041466149E-16</c:v>
                </c:pt>
                <c:pt idx="437">
                  <c:v>1.5423785973490106E-16</c:v>
                </c:pt>
                <c:pt idx="438">
                  <c:v>8.9645065490064271E-17</c:v>
                </c:pt>
                <c:pt idx="439">
                  <c:v>5.191160179776233E-17</c:v>
                </c:pt>
                <c:pt idx="440">
                  <c:v>2.9950571449572701E-17</c:v>
                </c:pt>
                <c:pt idx="441">
                  <c:v>1.7216641590176433E-17</c:v>
                </c:pt>
                <c:pt idx="442">
                  <c:v>9.8603971251960885E-18</c:v>
                </c:pt>
                <c:pt idx="443">
                  <c:v>5.626560804529098E-18</c:v>
                </c:pt>
                <c:pt idx="444">
                  <c:v>3.1988528964400774E-18</c:v>
                </c:pt>
                <c:pt idx="445">
                  <c:v>1.8119581536507119E-18</c:v>
                </c:pt>
                <c:pt idx="446">
                  <c:v>1.0225974386880525E-18</c:v>
                </c:pt>
                <c:pt idx="447">
                  <c:v>5.7499475067586205E-19</c:v>
                </c:pt>
                <c:pt idx="448">
                  <c:v>3.2212594190519536E-19</c:v>
                </c:pt>
                <c:pt idx="449">
                  <c:v>1.7980019785594451E-19</c:v>
                </c:pt>
                <c:pt idx="450">
                  <c:v>9.9990161871482659E-20</c:v>
                </c:pt>
                <c:pt idx="451">
                  <c:v>5.540220116729655E-20</c:v>
                </c:pt>
                <c:pt idx="452">
                  <c:v>3.0584360958505261E-20</c:v>
                </c:pt>
                <c:pt idx="453">
                  <c:v>1.6821876631811145E-20</c:v>
                </c:pt>
                <c:pt idx="454">
                  <c:v>9.2183271956560414E-21</c:v>
                </c:pt>
                <c:pt idx="455">
                  <c:v>5.0330638103639296E-21</c:v>
                </c:pt>
                <c:pt idx="456">
                  <c:v>2.7378862229460064E-21</c:v>
                </c:pt>
                <c:pt idx="457">
                  <c:v>1.4838875756647881E-21</c:v>
                </c:pt>
                <c:pt idx="458">
                  <c:v>8.0128911475129269E-22</c:v>
                </c:pt>
                <c:pt idx="459">
                  <c:v>4.3110209143728857E-22</c:v>
                </c:pt>
                <c:pt idx="460">
                  <c:v>2.3108601257354239E-22</c:v>
                </c:pt>
                <c:pt idx="461">
                  <c:v>1.2341553498655478E-22</c:v>
                </c:pt>
                <c:pt idx="462">
                  <c:v>6.5670246093757596E-23</c:v>
                </c:pt>
                <c:pt idx="463">
                  <c:v>3.4815296623573007E-23</c:v>
                </c:pt>
                <c:pt idx="464">
                  <c:v>1.8389681090873499E-23</c:v>
                </c:pt>
                <c:pt idx="465">
                  <c:v>9.6778957227566564E-24</c:v>
                </c:pt>
                <c:pt idx="466">
                  <c:v>5.0744656980436774E-24</c:v>
                </c:pt>
                <c:pt idx="467">
                  <c:v>2.6509549424531471E-24</c:v>
                </c:pt>
                <c:pt idx="468">
                  <c:v>1.3798027734875163E-24</c:v>
                </c:pt>
                <c:pt idx="469">
                  <c:v>7.1554066988179517E-25</c:v>
                </c:pt>
                <c:pt idx="470">
                  <c:v>3.6970410702122019E-25</c:v>
                </c:pt>
                <c:pt idx="471">
                  <c:v>1.9031668717753872E-25</c:v>
                </c:pt>
                <c:pt idx="472">
                  <c:v>9.7611751560849658E-26</c:v>
                </c:pt>
                <c:pt idx="473">
                  <c:v>4.9880406569113376E-26</c:v>
                </c:pt>
                <c:pt idx="474">
                  <c:v>2.5395718577467303E-26</c:v>
                </c:pt>
                <c:pt idx="475">
                  <c:v>1.2882307726944112E-26</c:v>
                </c:pt>
                <c:pt idx="476">
                  <c:v>6.5107268417005082E-27</c:v>
                </c:pt>
                <c:pt idx="477">
                  <c:v>3.2784451553897192E-27</c:v>
                </c:pt>
                <c:pt idx="478">
                  <c:v>1.6447845318402967E-27</c:v>
                </c:pt>
                <c:pt idx="479">
                  <c:v>8.2215318885203374E-28</c:v>
                </c:pt>
                <c:pt idx="480">
                  <c:v>4.0944834539495702E-28</c:v>
                </c:pt>
                <c:pt idx="481">
                  <c:v>2.0316464683356135E-28</c:v>
                </c:pt>
                <c:pt idx="482">
                  <c:v>1.0043840260426844E-28</c:v>
                </c:pt>
                <c:pt idx="483">
                  <c:v>4.9471388376401985E-29</c:v>
                </c:pt>
                <c:pt idx="484">
                  <c:v>2.427789577517573E-29</c:v>
                </c:pt>
                <c:pt idx="485">
                  <c:v>1.187054418607031E-29</c:v>
                </c:pt>
                <c:pt idx="486">
                  <c:v>5.7827292313397969E-30</c:v>
                </c:pt>
                <c:pt idx="487">
                  <c:v>2.8067112045521808E-30</c:v>
                </c:pt>
                <c:pt idx="488">
                  <c:v>1.3572668485730761E-30</c:v>
                </c:pt>
                <c:pt idx="489">
                  <c:v>6.5393622658456487E-31</c:v>
                </c:pt>
                <c:pt idx="490">
                  <c:v>3.1391220005572377E-31</c:v>
                </c:pt>
                <c:pt idx="491">
                  <c:v>1.5013558298647455E-31</c:v>
                </c:pt>
                <c:pt idx="492">
                  <c:v>7.1542105438455385E-32</c:v>
                </c:pt>
                <c:pt idx="493">
                  <c:v>3.3965846423089226E-32</c:v>
                </c:pt>
                <c:pt idx="494">
                  <c:v>1.6066667590529113E-32</c:v>
                </c:pt>
                <c:pt idx="495">
                  <c:v>7.5720211381159542E-33</c:v>
                </c:pt>
                <c:pt idx="496">
                  <c:v>3.5554982493459761E-33</c:v>
                </c:pt>
                <c:pt idx="497">
                  <c:v>1.6633811013226671E-33</c:v>
                </c:pt>
                <c:pt idx="498">
                  <c:v>7.7532841182878406E-34</c:v>
                </c:pt>
                <c:pt idx="499">
                  <c:v>3.6006613526188523E-34</c:v>
                </c:pt>
                <c:pt idx="500">
                  <c:v>1.6660249380379425E-34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AE-422E-88A0-A552BDA976F2}"/>
            </c:ext>
          </c:extLst>
        </c:ser>
        <c:ser>
          <c:idx val="9"/>
          <c:order val="9"/>
          <c:tx>
            <c:v>Gauss7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Carbon!$L$15:$L$515</c:f>
              <c:numCache>
                <c:formatCode>General</c:formatCode>
                <c:ptCount val="501"/>
                <c:pt idx="0">
                  <c:v>2.8745327709674166E-71</c:v>
                </c:pt>
                <c:pt idx="1">
                  <c:v>7.9185145338870354E-71</c:v>
                </c:pt>
                <c:pt idx="2">
                  <c:v>2.1745445935009914E-70</c:v>
                </c:pt>
                <c:pt idx="3">
                  <c:v>5.9530710269627261E-70</c:v>
                </c:pt>
                <c:pt idx="4">
                  <c:v>1.6246580105869727E-69</c:v>
                </c:pt>
                <c:pt idx="5">
                  <c:v>4.4200887981368389E-69</c:v>
                </c:pt>
                <c:pt idx="6">
                  <c:v>1.1988039860241013E-68</c:v>
                </c:pt>
                <c:pt idx="7">
                  <c:v>3.2412573033121963E-68</c:v>
                </c:pt>
                <c:pt idx="8">
                  <c:v>8.7362888421463851E-68</c:v>
                </c:pt>
                <c:pt idx="9">
                  <c:v>2.3474081411159539E-67</c:v>
                </c:pt>
                <c:pt idx="10">
                  <c:v>6.2877950067308102E-67</c:v>
                </c:pt>
                <c:pt idx="11">
                  <c:v>1.6790216205964532E-66</c:v>
                </c:pt>
                <c:pt idx="12">
                  <c:v>4.4695350628452568E-66</c:v>
                </c:pt>
                <c:pt idx="13">
                  <c:v>1.1860870239873891E-65</c:v>
                </c:pt>
                <c:pt idx="14">
                  <c:v>3.1377541073313035E-65</c:v>
                </c:pt>
                <c:pt idx="15">
                  <c:v>8.2750267206428285E-65</c:v>
                </c:pt>
                <c:pt idx="16">
                  <c:v>2.1755448899173875E-64</c:v>
                </c:pt>
                <c:pt idx="17">
                  <c:v>5.7018375399851006E-64</c:v>
                </c:pt>
                <c:pt idx="18">
                  <c:v>1.4897375857978917E-63</c:v>
                </c:pt>
                <c:pt idx="19">
                  <c:v>3.8801887947000225E-63</c:v>
                </c:pt>
                <c:pt idx="20">
                  <c:v>1.0074977507918889E-62</c:v>
                </c:pt>
                <c:pt idx="21">
                  <c:v>2.6078551138145486E-62</c:v>
                </c:pt>
                <c:pt idx="22">
                  <c:v>6.7293168798843531E-62</c:v>
                </c:pt>
                <c:pt idx="23">
                  <c:v>1.7310381750251712E-61</c:v>
                </c:pt>
                <c:pt idx="24">
                  <c:v>4.4390543021605882E-61</c:v>
                </c:pt>
                <c:pt idx="25">
                  <c:v>1.1348080707251855E-60</c:v>
                </c:pt>
                <c:pt idx="26">
                  <c:v>2.8920281768826223E-60</c:v>
                </c:pt>
                <c:pt idx="27">
                  <c:v>7.3473507037197245E-60</c:v>
                </c:pt>
                <c:pt idx="28">
                  <c:v>1.8608320016085761E-59</c:v>
                </c:pt>
                <c:pt idx="29">
                  <c:v>4.6982022482464857E-59</c:v>
                </c:pt>
                <c:pt idx="30">
                  <c:v>1.1825088412315179E-58</c:v>
                </c:pt>
                <c:pt idx="31">
                  <c:v>2.9670524980512683E-58</c:v>
                </c:pt>
                <c:pt idx="32">
                  <c:v>7.4215430466474557E-58</c:v>
                </c:pt>
                <c:pt idx="33">
                  <c:v>1.8505947976353965E-57</c:v>
                </c:pt>
                <c:pt idx="34">
                  <c:v>4.6001988928101885E-57</c:v>
                </c:pt>
                <c:pt idx="35">
                  <c:v>1.1399610882981022E-56</c:v>
                </c:pt>
                <c:pt idx="36">
                  <c:v>2.81612281750199E-56</c:v>
                </c:pt>
                <c:pt idx="37">
                  <c:v>6.9352369150908705E-56</c:v>
                </c:pt>
                <c:pt idx="38">
                  <c:v>1.7026255953813404E-55</c:v>
                </c:pt>
                <c:pt idx="39">
                  <c:v>4.1670159230380311E-55</c:v>
                </c:pt>
                <c:pt idx="40">
                  <c:v>1.0166683604755078E-54</c:v>
                </c:pt>
                <c:pt idx="41">
                  <c:v>2.4727579247475151E-54</c:v>
                </c:pt>
                <c:pt idx="42">
                  <c:v>5.9955916013885229E-54</c:v>
                </c:pt>
                <c:pt idx="43">
                  <c:v>1.4492076862901586E-53</c:v>
                </c:pt>
                <c:pt idx="44">
                  <c:v>3.4920251346710082E-53</c:v>
                </c:pt>
                <c:pt idx="45">
                  <c:v>8.3882668746554328E-53</c:v>
                </c:pt>
                <c:pt idx="46">
                  <c:v>2.0087008503006669E-52</c:v>
                </c:pt>
                <c:pt idx="47">
                  <c:v>4.7951967762394599E-52</c:v>
                </c:pt>
                <c:pt idx="48">
                  <c:v>1.1411579229144532E-51</c:v>
                </c:pt>
                <c:pt idx="49">
                  <c:v>2.7072802316138054E-51</c:v>
                </c:pt>
                <c:pt idx="50">
                  <c:v>6.4027835475944628E-51</c:v>
                </c:pt>
                <c:pt idx="51">
                  <c:v>1.5095676299200801E-50</c:v>
                </c:pt>
                <c:pt idx="52">
                  <c:v>3.5480070555956767E-50</c:v>
                </c:pt>
                <c:pt idx="53">
                  <c:v>8.3131290244715989E-50</c:v>
                </c:pt>
                <c:pt idx="54">
                  <c:v>1.9417473150330891E-49</c:v>
                </c:pt>
                <c:pt idx="55">
                  <c:v>4.5213596222979843E-49</c:v>
                </c:pt>
                <c:pt idx="56">
                  <c:v>1.049526807024165E-48</c:v>
                </c:pt>
                <c:pt idx="57">
                  <c:v>2.4286569020898784E-48</c:v>
                </c:pt>
                <c:pt idx="58">
                  <c:v>5.6025654967222252E-48</c:v>
                </c:pt>
                <c:pt idx="59">
                  <c:v>1.2884152738266752E-47</c:v>
                </c:pt>
                <c:pt idx="60">
                  <c:v>2.9537445472005869E-47</c:v>
                </c:pt>
                <c:pt idx="61">
                  <c:v>6.7505342828777221E-47</c:v>
                </c:pt>
                <c:pt idx="62">
                  <c:v>1.5379829023783354E-46</c:v>
                </c:pt>
                <c:pt idx="63">
                  <c:v>3.4931160463997959E-46</c:v>
                </c:pt>
                <c:pt idx="64">
                  <c:v>7.9090198597991938E-46</c:v>
                </c:pt>
                <c:pt idx="65">
                  <c:v>1.7851736358057737E-45</c:v>
                </c:pt>
                <c:pt idx="66">
                  <c:v>4.0168573472495689E-45</c:v>
                </c:pt>
                <c:pt idx="67">
                  <c:v>9.0103258888726647E-45</c:v>
                </c:pt>
                <c:pt idx="68">
                  <c:v>2.0148500725912882E-44</c:v>
                </c:pt>
                <c:pt idx="69">
                  <c:v>4.4915177222898541E-44</c:v>
                </c:pt>
                <c:pt idx="70">
                  <c:v>9.981404271714585E-44</c:v>
                </c:pt>
                <c:pt idx="71">
                  <c:v>2.2112524152664488E-43</c:v>
                </c:pt>
                <c:pt idx="72">
                  <c:v>4.8835219109741569E-43</c:v>
                </c:pt>
                <c:pt idx="73">
                  <c:v>1.0751674475989877E-42</c:v>
                </c:pt>
                <c:pt idx="74">
                  <c:v>2.3597566535512156E-42</c:v>
                </c:pt>
                <c:pt idx="75">
                  <c:v>5.1630517450147395E-42</c:v>
                </c:pt>
                <c:pt idx="76">
                  <c:v>1.126143882555946E-41</c:v>
                </c:pt>
                <c:pt idx="77">
                  <c:v>2.4486653307219427E-41</c:v>
                </c:pt>
                <c:pt idx="78">
                  <c:v>5.3077826280950915E-41</c:v>
                </c:pt>
                <c:pt idx="79">
                  <c:v>1.1469512817611505E-40</c:v>
                </c:pt>
                <c:pt idx="80">
                  <c:v>2.4707281277767236E-40</c:v>
                </c:pt>
                <c:pt idx="81">
                  <c:v>5.3058271026277805E-40</c:v>
                </c:pt>
                <c:pt idx="82">
                  <c:v>1.1358719481356031E-39</c:v>
                </c:pt>
                <c:pt idx="83">
                  <c:v>2.4241182467360251E-39</c:v>
                </c:pt>
                <c:pt idx="84">
                  <c:v>5.1573472386246648E-39</c:v>
                </c:pt>
                <c:pt idx="85">
                  <c:v>1.0938231013635395E-38</c:v>
                </c:pt>
                <c:pt idx="86">
                  <c:v>2.3126821892817073E-38</c:v>
                </c:pt>
                <c:pt idx="87">
                  <c:v>4.8745324534499705E-38</c:v>
                </c:pt>
                <c:pt idx="88">
                  <c:v>1.0242314864161715E-37</c:v>
                </c:pt>
                <c:pt idx="89">
                  <c:v>2.1454155544950059E-37</c:v>
                </c:pt>
                <c:pt idx="90">
                  <c:v>4.4799469720127457E-37</c:v>
                </c:pt>
                <c:pt idx="91">
                  <c:v>9.3257220608386043E-37</c:v>
                </c:pt>
                <c:pt idx="92">
                  <c:v>1.9352639569845937E-36</c:v>
                </c:pt>
                <c:pt idx="93">
                  <c:v>4.0035577244316937E-36</c:v>
                </c:pt>
                <c:pt idx="94">
                  <c:v>8.2565787426249944E-36</c:v>
                </c:pt>
                <c:pt idx="95">
                  <c:v>1.6974707737569246E-35</c:v>
                </c:pt>
                <c:pt idx="96">
                  <c:v>3.4789855906848456E-35</c:v>
                </c:pt>
                <c:pt idx="97">
                  <c:v>7.1080602512349343E-35</c:v>
                </c:pt>
                <c:pt idx="98">
                  <c:v>1.4477638119616541E-34</c:v>
                </c:pt>
                <c:pt idx="99">
                  <c:v>2.9396287035756264E-34</c:v>
                </c:pt>
                <c:pt idx="100">
                  <c:v>5.9502523946739371E-34</c:v>
                </c:pt>
                <c:pt idx="101">
                  <c:v>1.2006776934594614E-33</c:v>
                </c:pt>
                <c:pt idx="102">
                  <c:v>2.4152697535944742E-33</c:v>
                </c:pt>
                <c:pt idx="103">
                  <c:v>4.8434295734845407E-33</c:v>
                </c:pt>
                <c:pt idx="104">
                  <c:v>9.6825217602826327E-33</c:v>
                </c:pt>
                <c:pt idx="105">
                  <c:v>1.9296214588327273E-32</c:v>
                </c:pt>
                <c:pt idx="106">
                  <c:v>3.8335744743283118E-32</c:v>
                </c:pt>
                <c:pt idx="107">
                  <c:v>7.5924831217711313E-32</c:v>
                </c:pt>
                <c:pt idx="108">
                  <c:v>1.49903547845332E-31</c:v>
                </c:pt>
                <c:pt idx="109">
                  <c:v>2.9504491501737409E-31</c:v>
                </c:pt>
                <c:pt idx="110">
                  <c:v>5.7891193428498527E-31</c:v>
                </c:pt>
                <c:pt idx="111">
                  <c:v>1.1323612969350238E-30</c:v>
                </c:pt>
                <c:pt idx="112">
                  <c:v>2.2080335991937725E-30</c:v>
                </c:pt>
                <c:pt idx="113">
                  <c:v>4.2921459788138758E-30</c:v>
                </c:pt>
                <c:pt idx="114">
                  <c:v>8.3174737081448616E-30</c:v>
                </c:pt>
                <c:pt idx="115">
                  <c:v>1.6067804363138643E-29</c:v>
                </c:pt>
                <c:pt idx="116">
                  <c:v>3.094352457151801E-29</c:v>
                </c:pt>
                <c:pt idx="117">
                  <c:v>5.9406117558720099E-29</c:v>
                </c:pt>
                <c:pt idx="118">
                  <c:v>1.1369482744164852E-28</c:v>
                </c:pt>
                <c:pt idx="119">
                  <c:v>2.1691939745556652E-28</c:v>
                </c:pt>
                <c:pt idx="120">
                  <c:v>4.1257624412663959E-28</c:v>
                </c:pt>
                <c:pt idx="121">
                  <c:v>7.8227273268881012E-28</c:v>
                </c:pt>
                <c:pt idx="122">
                  <c:v>1.4786327227130735E-27</c:v>
                </c:pt>
                <c:pt idx="123">
                  <c:v>2.786189040802506E-27</c:v>
                </c:pt>
                <c:pt idx="124">
                  <c:v>5.2337020162308603E-27</c:v>
                </c:pt>
                <c:pt idx="125">
                  <c:v>9.8006651377819223E-27</c:v>
                </c:pt>
                <c:pt idx="126">
                  <c:v>1.8295751604363394E-26</c:v>
                </c:pt>
                <c:pt idx="127">
                  <c:v>3.4048117571466218E-26</c:v>
                </c:pt>
                <c:pt idx="128">
                  <c:v>6.3166105673617089E-26</c:v>
                </c:pt>
                <c:pt idx="129">
                  <c:v>1.1682162556461915E-25</c:v>
                </c:pt>
                <c:pt idx="130">
                  <c:v>2.1538255956040888E-25</c:v>
                </c:pt>
                <c:pt idx="131">
                  <c:v>3.9586396322337145E-25</c:v>
                </c:pt>
                <c:pt idx="132">
                  <c:v>7.2531982638770295E-25</c:v>
                </c:pt>
                <c:pt idx="133">
                  <c:v>1.3248334216039353E-24</c:v>
                </c:pt>
                <c:pt idx="134">
                  <c:v>2.4123546089159943E-24</c:v>
                </c:pt>
                <c:pt idx="135">
                  <c:v>4.3789417364446476E-24</c:v>
                </c:pt>
                <c:pt idx="136">
                  <c:v>7.9240157739215293E-24</c:v>
                </c:pt>
                <c:pt idx="137">
                  <c:v>1.429452215224609E-23</c:v>
                </c:pt>
                <c:pt idx="138">
                  <c:v>2.570644958053444E-23</c:v>
                </c:pt>
                <c:pt idx="139">
                  <c:v>4.6085329961157567E-23</c:v>
                </c:pt>
                <c:pt idx="140">
                  <c:v>8.2362865901158148E-23</c:v>
                </c:pt>
                <c:pt idx="141">
                  <c:v>1.4673994250711723E-22</c:v>
                </c:pt>
                <c:pt idx="142">
                  <c:v>2.6062338745486878E-22</c:v>
                </c:pt>
                <c:pt idx="143">
                  <c:v>4.6145204171598227E-22</c:v>
                </c:pt>
                <c:pt idx="144">
                  <c:v>8.1449402838128483E-22</c:v>
                </c:pt>
                <c:pt idx="145">
                  <c:v>1.4331689259797398E-21</c:v>
                </c:pt>
                <c:pt idx="146">
                  <c:v>2.5139405769703569E-21</c:v>
                </c:pt>
                <c:pt idx="147">
                  <c:v>4.3960313261752437E-21</c:v>
                </c:pt>
                <c:pt idx="148">
                  <c:v>7.6632800208753728E-21</c:v>
                </c:pt>
                <c:pt idx="149">
                  <c:v>1.3317317621692253E-20</c:v>
                </c:pt>
                <c:pt idx="150">
                  <c:v>2.3071029080068016E-20</c:v>
                </c:pt>
                <c:pt idx="151">
                  <c:v>3.9844219256780646E-20</c:v>
                </c:pt>
                <c:pt idx="152">
                  <c:v>6.8598058144209284E-20</c:v>
                </c:pt>
                <c:pt idx="153">
                  <c:v>1.1773523871253011E-19</c:v>
                </c:pt>
                <c:pt idx="154">
                  <c:v>2.0144164597717357E-19</c:v>
                </c:pt>
                <c:pt idx="155">
                  <c:v>3.4358975052368769E-19</c:v>
                </c:pt>
                <c:pt idx="156">
                  <c:v>5.8422385328721751E-19</c:v>
                </c:pt>
                <c:pt idx="157">
                  <c:v>9.9029939912294119E-19</c:v>
                </c:pt>
                <c:pt idx="158">
                  <c:v>1.6734081980130099E-18</c:v>
                </c:pt>
                <c:pt idx="159">
                  <c:v>2.8189372920226377E-18</c:v>
                </c:pt>
                <c:pt idx="160">
                  <c:v>4.7338782450601231E-18</c:v>
                </c:pt>
                <c:pt idx="161">
                  <c:v>7.9249567080045257E-18</c:v>
                </c:pt>
                <c:pt idx="162">
                  <c:v>1.3225888564168396E-17</c:v>
                </c:pt>
                <c:pt idx="163">
                  <c:v>2.2003966036906188E-17</c:v>
                </c:pt>
                <c:pt idx="164">
                  <c:v>3.6494315198350442E-17</c:v>
                </c:pt>
                <c:pt idx="165">
                  <c:v>6.0338931799729067E-17</c:v>
                </c:pt>
                <c:pt idx="166">
                  <c:v>9.9453062758112746E-17</c:v>
                </c:pt>
                <c:pt idx="167">
                  <c:v>1.6341309405144432E-16</c:v>
                </c:pt>
                <c:pt idx="168">
                  <c:v>2.6767245968175479E-16</c:v>
                </c:pt>
                <c:pt idx="169">
                  <c:v>4.3708778780856228E-16</c:v>
                </c:pt>
                <c:pt idx="170">
                  <c:v>7.1151129915838803E-16</c:v>
                </c:pt>
                <c:pt idx="171">
                  <c:v>1.1546306348089599E-15</c:v>
                </c:pt>
                <c:pt idx="172">
                  <c:v>1.8678951603371831E-15</c:v>
                </c:pt>
                <c:pt idx="173">
                  <c:v>3.0123821371316823E-15</c:v>
                </c:pt>
                <c:pt idx="174">
                  <c:v>4.8430145793910922E-15</c:v>
                </c:pt>
                <c:pt idx="175">
                  <c:v>7.7619284532538917E-15</c:v>
                </c:pt>
                <c:pt idx="176">
                  <c:v>1.2401426396812445E-14</c:v>
                </c:pt>
                <c:pt idx="177">
                  <c:v>1.9752487282981795E-14</c:v>
                </c:pt>
                <c:pt idx="178">
                  <c:v>3.1363179791031157E-14</c:v>
                </c:pt>
                <c:pt idx="179">
                  <c:v>4.9643972971661669E-14</c:v>
                </c:pt>
                <c:pt idx="180">
                  <c:v>7.8335950852132909E-14</c:v>
                </c:pt>
                <c:pt idx="181">
                  <c:v>1.2322642643972278E-13</c:v>
                </c:pt>
                <c:pt idx="182">
                  <c:v>1.932389793562455E-13</c:v>
                </c:pt>
                <c:pt idx="183">
                  <c:v>3.020882002623921E-13</c:v>
                </c:pt>
                <c:pt idx="184">
                  <c:v>4.707831762594098E-13</c:v>
                </c:pt>
                <c:pt idx="185">
                  <c:v>7.314021851354458E-13</c:v>
                </c:pt>
                <c:pt idx="186">
                  <c:v>1.1327647302060745E-12</c:v>
                </c:pt>
                <c:pt idx="187">
                  <c:v>1.748925577420736E-12</c:v>
                </c:pt>
                <c:pt idx="188">
                  <c:v>2.6918514277981627E-12</c:v>
                </c:pt>
                <c:pt idx="189">
                  <c:v>4.1302751932319631E-12</c:v>
                </c:pt>
                <c:pt idx="190">
                  <c:v>6.317642371933685E-12</c:v>
                </c:pt>
                <c:pt idx="191">
                  <c:v>9.6333919955521399E-12</c:v>
                </c:pt>
                <c:pt idx="192">
                  <c:v>1.4643725304718231E-11</c:v>
                </c:pt>
                <c:pt idx="193">
                  <c:v>2.219075407334601E-11</c:v>
                </c:pt>
                <c:pt idx="194">
                  <c:v>3.3522831438158905E-11</c:v>
                </c:pt>
                <c:pt idx="195">
                  <c:v>5.0484431747147872E-11</c:v>
                </c:pt>
                <c:pt idx="196">
                  <c:v>7.5791830668502298E-11</c:v>
                </c:pt>
                <c:pt idx="197">
                  <c:v>1.1343196826474391E-10</c:v>
                </c:pt>
                <c:pt idx="198">
                  <c:v>1.6923753259942561E-10</c:v>
                </c:pt>
                <c:pt idx="199">
                  <c:v>2.5171323303036068E-10</c:v>
                </c:pt>
                <c:pt idx="200">
                  <c:v>3.7321883829404068E-10</c:v>
                </c:pt>
                <c:pt idx="201">
                  <c:v>5.5165709947663243E-10</c:v>
                </c:pt>
                <c:pt idx="202">
                  <c:v>8.1287358789021275E-10</c:v>
                </c:pt>
                <c:pt idx="203">
                  <c:v>1.1940567265574642E-9</c:v>
                </c:pt>
                <c:pt idx="204">
                  <c:v>1.7485379090058222E-9</c:v>
                </c:pt>
                <c:pt idx="205">
                  <c:v>2.5525443191426953E-9</c:v>
                </c:pt>
                <c:pt idx="206">
                  <c:v>3.7146651921360002E-9</c:v>
                </c:pt>
                <c:pt idx="207">
                  <c:v>5.3890747458097877E-9</c:v>
                </c:pt>
                <c:pt idx="208">
                  <c:v>7.7939368783257122E-9</c:v>
                </c:pt>
                <c:pt idx="209">
                  <c:v>1.1236930820153092E-8</c:v>
                </c:pt>
                <c:pt idx="210">
                  <c:v>1.6150526180328439E-8</c:v>
                </c:pt>
                <c:pt idx="211">
                  <c:v>2.3140556080088529E-8</c:v>
                </c:pt>
                <c:pt idx="212">
                  <c:v>3.3052860603708784E-8</c:v>
                </c:pt>
                <c:pt idx="213">
                  <c:v>4.7064392690725414E-8</c:v>
                </c:pt>
                <c:pt idx="214">
                  <c:v>6.6807314118923967E-8</c:v>
                </c:pt>
                <c:pt idx="215">
                  <c:v>9.4537412398346275E-8</c:v>
                </c:pt>
                <c:pt idx="216">
                  <c:v>1.3336183297221261E-7</c:v>
                </c:pt>
                <c:pt idx="217">
                  <c:v>1.8754588817050466E-7</c:v>
                </c:pt>
                <c:pt idx="218">
                  <c:v>2.6292487973754091E-7</c:v>
                </c:pt>
                <c:pt idx="219">
                  <c:v>3.6745483559997899E-7</c:v>
                </c:pt>
                <c:pt idx="220">
                  <c:v>5.1194628513254996E-7</c:v>
                </c:pt>
                <c:pt idx="221">
                  <c:v>7.1103826131574734E-7</c:v>
                </c:pt>
                <c:pt idx="222">
                  <c:v>9.8448633410880333E-7</c:v>
                </c:pt>
                <c:pt idx="223">
                  <c:v>1.3588595126488856E-6</c:v>
                </c:pt>
                <c:pt idx="224">
                  <c:v>1.869767350766142E-6</c:v>
                </c:pt>
                <c:pt idx="225">
                  <c:v>2.5647718066439763E-6</c:v>
                </c:pt>
                <c:pt idx="226">
                  <c:v>3.507179840063875E-6</c:v>
                </c:pt>
                <c:pt idx="227">
                  <c:v>4.7809641494285317E-6</c:v>
                </c:pt>
                <c:pt idx="228">
                  <c:v>6.4971229322973346E-6</c:v>
                </c:pt>
                <c:pt idx="229">
                  <c:v>8.8018675125520836E-6</c:v>
                </c:pt>
                <c:pt idx="230">
                  <c:v>1.1887121897517643E-5</c:v>
                </c:pt>
                <c:pt idx="231">
                  <c:v>1.6003933985425772E-5</c:v>
                </c:pt>
                <c:pt idx="232">
                  <c:v>2.147953782159805E-5</c:v>
                </c:pt>
                <c:pt idx="233">
                  <c:v>2.8738973995486957E-5</c:v>
                </c:pt>
                <c:pt idx="234">
                  <c:v>3.8332375383406642E-5</c:v>
                </c:pt>
                <c:pt idx="235">
                  <c:v>5.0969262728166201E-5</c:v>
                </c:pt>
                <c:pt idx="236">
                  <c:v>6.7561474085741841E-5</c:v>
                </c:pt>
                <c:pt idx="237">
                  <c:v>8.9276679230454911E-5</c:v>
                </c:pt>
                <c:pt idx="238">
                  <c:v>1.1760481004974174E-4</c:v>
                </c:pt>
                <c:pt idx="239">
                  <c:v>1.5444017600425158E-4</c:v>
                </c:pt>
                <c:pt idx="240">
                  <c:v>2.0218253475708423E-4</c:v>
                </c:pt>
                <c:pt idx="241">
                  <c:v>2.6386095628818046E-4</c:v>
                </c:pt>
                <c:pt idx="242">
                  <c:v>3.4328495735245427E-4</c:v>
                </c:pt>
                <c:pt idx="243">
                  <c:v>4.4522809367054841E-4</c:v>
                </c:pt>
                <c:pt idx="244">
                  <c:v>5.7564997933222536E-4</c:v>
                </c:pt>
                <c:pt idx="245">
                  <c:v>7.4196355349415979E-4</c:v>
                </c:pt>
                <c:pt idx="246">
                  <c:v>9.5335532712275306E-4</c:v>
                </c:pt>
                <c:pt idx="247">
                  <c:v>1.2211673066864735E-3</c:v>
                </c:pt>
                <c:pt idx="248">
                  <c:v>1.5593502918802287E-3</c:v>
                </c:pt>
                <c:pt idx="249">
                  <c:v>1.9849992592780425E-3</c:v>
                </c:pt>
                <c:pt idx="250">
                  <c:v>2.5189825453656909E-3</c:v>
                </c:pt>
                <c:pt idx="251">
                  <c:v>3.1866774952245642E-3</c:v>
                </c:pt>
                <c:pt idx="252">
                  <c:v>4.018826103500352E-3</c:v>
                </c:pt>
                <c:pt idx="253">
                  <c:v>5.0525248898569261E-3</c:v>
                </c:pt>
                <c:pt idx="254">
                  <c:v>6.3323637601303707E-3</c:v>
                </c:pt>
                <c:pt idx="255">
                  <c:v>7.9117288353931572E-3</c:v>
                </c:pt>
                <c:pt idx="256">
                  <c:v>9.8542841054163246E-3</c:v>
                </c:pt>
                <c:pt idx="257">
                  <c:v>1.223564618978204E-2</c:v>
                </c:pt>
                <c:pt idx="258">
                  <c:v>1.5145265375908304E-2</c:v>
                </c:pt>
                <c:pt idx="259">
                  <c:v>1.8688524345519333E-2</c:v>
                </c:pt>
                <c:pt idx="260">
                  <c:v>2.2989063497193124E-2</c:v>
                </c:pt>
                <c:pt idx="261">
                  <c:v>2.8191338417820962E-2</c:v>
                </c:pt>
                <c:pt idx="262">
                  <c:v>3.4463410752209933E-2</c:v>
                </c:pt>
                <c:pt idx="263">
                  <c:v>4.1999968377405418E-2</c:v>
                </c:pt>
                <c:pt idx="264">
                  <c:v>5.1025564331111044E-2</c:v>
                </c:pt>
                <c:pt idx="265">
                  <c:v>6.1798056319991745E-2</c:v>
                </c:pt>
                <c:pt idx="266">
                  <c:v>7.4612219815002351E-2</c:v>
                </c:pt>
                <c:pt idx="267">
                  <c:v>8.9803497739418384E-2</c:v>
                </c:pt>
                <c:pt idx="268">
                  <c:v>0.10775183862152027</c:v>
                </c:pt>
                <c:pt idx="269">
                  <c:v>0.12888556291825484</c:v>
                </c:pt>
                <c:pt idx="270">
                  <c:v>0.15368518418165106</c:v>
                </c:pt>
                <c:pt idx="271">
                  <c:v>0.18268709805014882</c:v>
                </c:pt>
                <c:pt idx="272">
                  <c:v>0.21648703799698266</c:v>
                </c:pt>
                <c:pt idx="273">
                  <c:v>0.25574318271125734</c:v>
                </c:pt>
                <c:pt idx="274">
                  <c:v>0.3011787863489982</c:v>
                </c:pt>
                <c:pt idx="275">
                  <c:v>0.35358419017579418</c:v>
                </c:pt>
                <c:pt idx="276">
                  <c:v>0.41381806288077788</c:v>
                </c:pt>
                <c:pt idx="277">
                  <c:v>0.48280770766532954</c:v>
                </c:pt>
                <c:pt idx="278">
                  <c:v>0.56154826781846767</c:v>
                </c:pt>
                <c:pt idx="279">
                  <c:v>0.65110065944410611</c:v>
                </c:pt>
                <c:pt idx="280">
                  <c:v>0.75258806110244048</c:v>
                </c:pt>
                <c:pt idx="281">
                  <c:v>0.86719079592864134</c:v>
                </c:pt>
                <c:pt idx="282">
                  <c:v>0.99613945296561446</c:v>
                </c:pt>
                <c:pt idx="283">
                  <c:v>1.1407061114685535</c:v>
                </c:pt>
                <c:pt idx="284">
                  <c:v>1.3021935552611603</c:v>
                </c:pt>
                <c:pt idx="285">
                  <c:v>1.4819223940911714</c:v>
                </c:pt>
                <c:pt idx="286">
                  <c:v>1.6812160454244685</c:v>
                </c:pt>
                <c:pt idx="287">
                  <c:v>1.901383573163471</c:v>
                </c:pt>
                <c:pt idx="288">
                  <c:v>2.143700428952608</c:v>
                </c:pt>
                <c:pt idx="289">
                  <c:v>2.4093871965103455</c:v>
                </c:pt>
                <c:pt idx="290">
                  <c:v>2.6995864988902576</c:v>
                </c:pt>
                <c:pt idx="291">
                  <c:v>3.0153382915630198</c:v>
                </c:pt>
                <c:pt idx="292">
                  <c:v>3.3575538293965792</c:v>
                </c:pt>
                <c:pt idx="293">
                  <c:v>3.7269886612130336</c:v>
                </c:pt>
                <c:pt idx="294">
                  <c:v>4.1242150698583986</c:v>
                </c:pt>
                <c:pt idx="295">
                  <c:v>4.5495944365050898</c:v>
                </c:pt>
                <c:pt idx="296">
                  <c:v>5.0032500630080348</c:v>
                </c:pt>
                <c:pt idx="297">
                  <c:v>5.4850410334124744</c:v>
                </c:pt>
                <c:pt idx="298">
                  <c:v>5.994537732823539</c:v>
                </c:pt>
                <c:pt idx="299">
                  <c:v>6.5309996665178334</c:v>
                </c:pt>
                <c:pt idx="300">
                  <c:v>7.0933562330297786</c:v>
                </c:pt>
                <c:pt idx="301">
                  <c:v>7.6801910992466187</c:v>
                </c:pt>
                <c:pt idx="302">
                  <c:v>8.2897308030610244</c:v>
                </c:pt>
                <c:pt idx="303">
                  <c:v>8.9198381681049579</c:v>
                </c:pt>
                <c:pt idx="304">
                  <c:v>9.5680110556383529</c:v>
                </c:pt>
                <c:pt idx="305">
                  <c:v>10.23138690059819</c:v>
                </c:pt>
                <c:pt idx="306">
                  <c:v>10.906753383172633</c:v>
                </c:pt>
                <c:pt idx="307">
                  <c:v>11.590565475285759</c:v>
                </c:pt>
                <c:pt idx="308">
                  <c:v>12.278968975074532</c:v>
                </c:pt>
                <c:pt idx="309">
                  <c:v>12.967830504639453</c:v>
                </c:pt>
                <c:pt idx="310">
                  <c:v>13.652773799932961</c:v>
                </c:pt>
                <c:pt idx="311">
                  <c:v>14.329221970589565</c:v>
                </c:pt>
                <c:pt idx="312">
                  <c:v>14.992445255654262</c:v>
                </c:pt>
                <c:pt idx="313">
                  <c:v>15.637613652842813</c:v>
                </c:pt>
                <c:pt idx="314">
                  <c:v>16.259853658800697</c:v>
                </c:pt>
                <c:pt idx="315">
                  <c:v>16.85430822992781</c:v>
                </c:pt>
                <c:pt idx="316">
                  <c:v>17.416198962252814</c:v>
                </c:pt>
                <c:pt idx="317">
                  <c:v>17.940889398286735</c:v>
                </c:pt>
                <c:pt idx="318">
                  <c:v>18.423948302204646</c:v>
                </c:pt>
                <c:pt idx="319">
                  <c:v>18.861211705050366</c:v>
                </c:pt>
                <c:pt idx="320">
                  <c:v>19.248842510804796</c:v>
                </c:pt>
                <c:pt idx="321">
                  <c:v>19.583386473311045</c:v>
                </c:pt>
                <c:pt idx="322">
                  <c:v>19.861823403976896</c:v>
                </c:pt>
                <c:pt idx="323">
                  <c:v>20.081612549355022</c:v>
                </c:pt>
                <c:pt idx="324">
                  <c:v>20.240731185538547</c:v>
                </c:pt>
                <c:pt idx="325">
                  <c:v>20.337705609583562</c:v>
                </c:pt>
                <c:pt idx="326">
                  <c:v>20.371633863924263</c:v>
                </c:pt>
                <c:pt idx="327">
                  <c:v>20.342199703709863</c:v>
                </c:pt>
                <c:pt idx="328">
                  <c:v>20.24967750457461</c:v>
                </c:pt>
                <c:pt idx="329">
                  <c:v>20.094928004318625</c:v>
                </c:pt>
                <c:pt idx="330">
                  <c:v>19.879384970932907</c:v>
                </c:pt>
                <c:pt idx="331">
                  <c:v>19.605033085761736</c:v>
                </c:pt>
                <c:pt idx="332">
                  <c:v>19.274377518943695</c:v>
                </c:pt>
                <c:pt idx="333">
                  <c:v>18.890405849380613</c:v>
                </c:pt>
                <c:pt idx="334">
                  <c:v>18.456543138629169</c:v>
                </c:pt>
                <c:pt idx="335">
                  <c:v>17.976601103204231</c:v>
                </c:pt>
                <c:pt idx="336">
                  <c:v>17.454722439307524</c:v>
                </c:pt>
                <c:pt idx="337">
                  <c:v>16.895321435564917</c:v>
                </c:pt>
                <c:pt idx="338">
                  <c:v>16.303022061148621</c:v>
                </c:pt>
                <c:pt idx="339">
                  <c:v>15.682594738076441</c:v>
                </c:pt>
                <c:pt idx="340">
                  <c:v>15.038892997797836</c:v>
                </c:pt>
                <c:pt idx="341">
                  <c:v>14.376791184389544</c:v>
                </c:pt>
                <c:pt idx="342">
                  <c:v>13.701124301957611</c:v>
                </c:pt>
                <c:pt idx="343">
                  <c:v>13.016631015087285</c:v>
                </c:pt>
                <c:pt idx="344">
                  <c:v>12.327900700987842</c:v>
                </c:pt>
                <c:pt idx="345">
                  <c:v>11.639325325633653</c:v>
                </c:pt>
                <c:pt idx="346">
                  <c:v>10.955056776404577</c:v>
                </c:pt>
                <c:pt idx="347">
                  <c:v>10.278970136031457</c:v>
                </c:pt>
                <c:pt idx="348">
                  <c:v>9.6146332308152616</c:v>
                </c:pt>
                <c:pt idx="349">
                  <c:v>8.9652826348705901</c:v>
                </c:pt>
                <c:pt idx="350">
                  <c:v>8.3338061652911115</c:v>
                </c:pt>
                <c:pt idx="351">
                  <c:v>7.7227317645410309</c:v>
                </c:pt>
                <c:pt idx="352">
                  <c:v>7.1342225392580971</c:v>
                </c:pt>
                <c:pt idx="353">
                  <c:v>6.5700776115050212</c:v>
                </c:pt>
                <c:pt idx="354">
                  <c:v>6.0317383416870882</c:v>
                </c:pt>
                <c:pt idx="355">
                  <c:v>5.520299403020041</c:v>
                </c:pt>
                <c:pt idx="356">
                  <c:v>5.036524126581587</c:v>
                </c:pt>
                <c:pt idx="357">
                  <c:v>4.5808634937948263</c:v>
                </c:pt>
                <c:pt idx="358">
                  <c:v>4.1534781291648182</c:v>
                </c:pt>
                <c:pt idx="359">
                  <c:v>3.7542626395735219</c:v>
                </c:pt>
                <c:pt idx="360">
                  <c:v>3.3828716558811891</c:v>
                </c:pt>
                <c:pt idx="361">
                  <c:v>3.0387469564549567</c:v>
                </c:pt>
                <c:pt idx="362">
                  <c:v>2.7211450885726305</c:v>
                </c:pt>
                <c:pt idx="363">
                  <c:v>2.4291649501984174</c:v>
                </c:pt>
                <c:pt idx="364">
                  <c:v>2.1617748492851039</c:v>
                </c:pt>
                <c:pt idx="365">
                  <c:v>1.9178386182838569</c:v>
                </c:pt>
                <c:pt idx="366">
                  <c:v>1.6961404254367296</c:v>
                </c:pt>
                <c:pt idx="367">
                  <c:v>1.4954079902116828</c:v>
                </c:pt>
                <c:pt idx="368">
                  <c:v>1.3143339753607899</c:v>
                </c:pt>
                <c:pt idx="369">
                  <c:v>1.1515953913532089</c:v>
                </c:pt>
                <c:pt idx="370">
                  <c:v>1.0058709086549793</c:v>
                </c:pt>
                <c:pt idx="371">
                  <c:v>0.87585602848200828</c:v>
                </c:pt>
                <c:pt idx="372">
                  <c:v>0.76027611225218217</c:v>
                </c:pt>
                <c:pt idx="373">
                  <c:v>0.65789731344465729</c:v>
                </c:pt>
                <c:pt idx="374">
                  <c:v>0.56753549255720825</c:v>
                </c:pt>
                <c:pt idx="375">
                  <c:v>0.48806322617355891</c:v>
                </c:pt>
                <c:pt idx="376">
                  <c:v>0.41841504494026216</c:v>
                </c:pt>
                <c:pt idx="377">
                  <c:v>0.35759105270969382</c:v>
                </c:pt>
                <c:pt idx="378">
                  <c:v>0.30465909066983177</c:v>
                </c:pt>
                <c:pt idx="379">
                  <c:v>0.25875561646161122</c:v>
                </c:pt>
                <c:pt idx="380">
                  <c:v>0.21908546966596121</c:v>
                </c:pt>
                <c:pt idx="381">
                  <c:v>0.18492069230489103</c:v>
                </c:pt>
                <c:pt idx="382">
                  <c:v>0.15559856679242909</c:v>
                </c:pt>
                <c:pt idx="383">
                  <c:v>0.13051902478543501</c:v>
                </c:pt>
                <c:pt idx="384">
                  <c:v>0.10914156926938366</c:v>
                </c:pt>
                <c:pt idx="385">
                  <c:v>9.098183957754695E-2</c:v>
                </c:pt>
                <c:pt idx="386">
                  <c:v>7.5607935455800884E-2</c:v>
                </c:pt>
                <c:pt idx="387">
                  <c:v>6.2636602247201967E-2</c:v>
                </c:pt>
                <c:pt idx="388">
                  <c:v>5.1729365196229199E-2</c:v>
                </c:pt>
                <c:pt idx="389">
                  <c:v>4.2588687160210477E-2</c:v>
                </c:pt>
                <c:pt idx="390">
                  <c:v>3.4954210917155476E-2</c:v>
                </c:pt>
                <c:pt idx="391">
                  <c:v>2.8599135030392488E-2</c:v>
                </c:pt>
                <c:pt idx="392">
                  <c:v>2.3326761017660298E-2</c:v>
                </c:pt>
                <c:pt idx="393">
                  <c:v>1.896723948889522E-2</c:v>
                </c:pt>
                <c:pt idx="394">
                  <c:v>1.5374534013571054E-2</c:v>
                </c:pt>
                <c:pt idx="395">
                  <c:v>1.2423613770050577E-2</c:v>
                </c:pt>
                <c:pt idx="396">
                  <c:v>1.0007879491562049E-2</c:v>
                </c:pt>
                <c:pt idx="397">
                  <c:v>8.0368218033478617E-3</c:v>
                </c:pt>
                <c:pt idx="398">
                  <c:v>6.4339066712691345E-3</c:v>
                </c:pt>
                <c:pt idx="399">
                  <c:v>5.1346792631773953E-3</c:v>
                </c:pt>
                <c:pt idx="400">
                  <c:v>4.0850749632629349E-3</c:v>
                </c:pt>
                <c:pt idx="401">
                  <c:v>3.2399244727071516E-3</c:v>
                </c:pt>
                <c:pt idx="402">
                  <c:v>2.561638773074794E-3</c:v>
                </c:pt>
                <c:pt idx="403">
                  <c:v>2.0190591212378528E-3</c:v>
                </c:pt>
                <c:pt idx="404">
                  <c:v>1.5864570894981074E-3</c:v>
                </c:pt>
                <c:pt idx="405">
                  <c:v>1.2426698733088719E-3</c:v>
                </c:pt>
                <c:pt idx="406">
                  <c:v>9.7035658071778096E-4</c:v>
                </c:pt>
                <c:pt idx="407">
                  <c:v>7.5536192060243691E-4</c:v>
                </c:pt>
                <c:pt idx="408">
                  <c:v>5.8617455875746203E-4</c:v>
                </c:pt>
                <c:pt idx="409">
                  <c:v>4.5346835871989857E-4</c:v>
                </c:pt>
                <c:pt idx="410">
                  <c:v>3.4971572345165623E-4</c:v>
                </c:pt>
                <c:pt idx="411">
                  <c:v>2.6886326902862679E-4</c:v>
                </c:pt>
                <c:pt idx="412">
                  <c:v>2.0606106337228301E-4</c:v>
                </c:pt>
                <c:pt idx="413">
                  <c:v>1.5743763039463357E-4</c:v>
                </c:pt>
                <c:pt idx="414">
                  <c:v>1.19913836634111E-4</c:v>
                </c:pt>
                <c:pt idx="415">
                  <c:v>9.1049632730446639E-5</c:v>
                </c:pt>
                <c:pt idx="416">
                  <c:v>6.8918409176660727E-5</c:v>
                </c:pt>
                <c:pt idx="417">
                  <c:v>5.2004441434201074E-5</c:v>
                </c:pt>
                <c:pt idx="418">
                  <c:v>3.9119543120807852E-5</c:v>
                </c:pt>
                <c:pt idx="419">
                  <c:v>2.9335619092344348E-5</c:v>
                </c:pt>
                <c:pt idx="420">
                  <c:v>2.1930315910129797E-5</c:v>
                </c:pt>
                <c:pt idx="421">
                  <c:v>1.6343409545682983E-5</c:v>
                </c:pt>
                <c:pt idx="422">
                  <c:v>1.2141954068153976E-5</c:v>
                </c:pt>
                <c:pt idx="423">
                  <c:v>8.9925456998814409E-6</c:v>
                </c:pt>
                <c:pt idx="424">
                  <c:v>6.6393393594473226E-6</c:v>
                </c:pt>
                <c:pt idx="425">
                  <c:v>4.8866949299352979E-6</c:v>
                </c:pt>
                <c:pt idx="426">
                  <c:v>3.5855330777329853E-6</c:v>
                </c:pt>
                <c:pt idx="427">
                  <c:v>2.6226502939001914E-6</c:v>
                </c:pt>
                <c:pt idx="428">
                  <c:v>1.9123843599774771E-6</c:v>
                </c:pt>
                <c:pt idx="429">
                  <c:v>1.3901386788747514E-6</c:v>
                </c:pt>
                <c:pt idx="430">
                  <c:v>1.0073704731045768E-6</c:v>
                </c:pt>
                <c:pt idx="431">
                  <c:v>7.2772694099146968E-7</c:v>
                </c:pt>
                <c:pt idx="432">
                  <c:v>5.2407788659831287E-7</c:v>
                </c:pt>
                <c:pt idx="433">
                  <c:v>3.7624554219492946E-7</c:v>
                </c:pt>
                <c:pt idx="434">
                  <c:v>2.6927438150153561E-7</c:v>
                </c:pt>
                <c:pt idx="435">
                  <c:v>1.9211746922054894E-7</c:v>
                </c:pt>
                <c:pt idx="436">
                  <c:v>1.3664282210565172E-7</c:v>
                </c:pt>
                <c:pt idx="437">
                  <c:v>9.6884641139577217E-8</c:v>
                </c:pt>
                <c:pt idx="438">
                  <c:v>6.8481173361689602E-8</c:v>
                </c:pt>
                <c:pt idx="439">
                  <c:v>4.8254253005554578E-8</c:v>
                </c:pt>
                <c:pt idx="440">
                  <c:v>3.3895976271047327E-8</c:v>
                </c:pt>
                <c:pt idx="441">
                  <c:v>2.3736071578506782E-8</c:v>
                </c:pt>
                <c:pt idx="442">
                  <c:v>1.6569815968263098E-8</c:v>
                </c:pt>
                <c:pt idx="443">
                  <c:v>1.1531204468032801E-8</c:v>
                </c:pt>
                <c:pt idx="444">
                  <c:v>7.9998124800231683E-9</c:v>
                </c:pt>
                <c:pt idx="445">
                  <c:v>5.5326485958422473E-9</c:v>
                </c:pt>
                <c:pt idx="446">
                  <c:v>3.8144727179592363E-9</c:v>
                </c:pt>
                <c:pt idx="447">
                  <c:v>2.6217065861984098E-9</c:v>
                </c:pt>
                <c:pt idx="448">
                  <c:v>1.7963121322975518E-9</c:v>
                </c:pt>
                <c:pt idx="449">
                  <c:v>1.226952266391634E-9</c:v>
                </c:pt>
                <c:pt idx="450">
                  <c:v>8.3545233510103216E-10</c:v>
                </c:pt>
                <c:pt idx="451">
                  <c:v>5.6710546606937391E-10</c:v>
                </c:pt>
                <c:pt idx="452">
                  <c:v>3.8375507804029527E-10</c:v>
                </c:pt>
                <c:pt idx="453">
                  <c:v>2.5887647321084225E-10</c:v>
                </c:pt>
                <c:pt idx="454">
                  <c:v>1.7409214546636855E-10</c:v>
                </c:pt>
                <c:pt idx="455">
                  <c:v>1.1671157169436569E-10</c:v>
                </c:pt>
                <c:pt idx="456">
                  <c:v>7.800039528629913E-11</c:v>
                </c:pt>
                <c:pt idx="457">
                  <c:v>5.1967022673298267E-11</c:v>
                </c:pt>
                <c:pt idx="458">
                  <c:v>3.4514931336854114E-11</c:v>
                </c:pt>
                <c:pt idx="459">
                  <c:v>2.2852532636020005E-11</c:v>
                </c:pt>
                <c:pt idx="460">
                  <c:v>1.5083766747144637E-11</c:v>
                </c:pt>
                <c:pt idx="461">
                  <c:v>9.9250664706450147E-12</c:v>
                </c:pt>
                <c:pt idx="462">
                  <c:v>6.5103627273214837E-12</c:v>
                </c:pt>
                <c:pt idx="463">
                  <c:v>4.2572102020258432E-12</c:v>
                </c:pt>
                <c:pt idx="464">
                  <c:v>2.7751927248626924E-12</c:v>
                </c:pt>
                <c:pt idx="465">
                  <c:v>1.803471769239202E-12</c:v>
                </c:pt>
                <c:pt idx="466">
                  <c:v>1.1683519683691783E-12</c:v>
                </c:pt>
                <c:pt idx="467">
                  <c:v>7.5454680880897463E-13</c:v>
                </c:pt>
                <c:pt idx="468">
                  <c:v>4.8578804722373961E-13</c:v>
                </c:pt>
                <c:pt idx="469">
                  <c:v>3.1178528108829596E-13</c:v>
                </c:pt>
                <c:pt idx="470">
                  <c:v>1.9948605371436726E-13</c:v>
                </c:pt>
                <c:pt idx="471">
                  <c:v>1.272382288818685E-13</c:v>
                </c:pt>
                <c:pt idx="472">
                  <c:v>8.0904157067479885E-14</c:v>
                </c:pt>
                <c:pt idx="473">
                  <c:v>5.1282856235477536E-14</c:v>
                </c:pt>
                <c:pt idx="474">
                  <c:v>3.2405723320489098E-14</c:v>
                </c:pt>
                <c:pt idx="475">
                  <c:v>2.0413589622799972E-14</c:v>
                </c:pt>
                <c:pt idx="476">
                  <c:v>1.2819325824796278E-14</c:v>
                </c:pt>
                <c:pt idx="477">
                  <c:v>8.0252604938174017E-15</c:v>
                </c:pt>
                <c:pt idx="478">
                  <c:v>5.0084257109083142E-15</c:v>
                </c:pt>
                <c:pt idx="479">
                  <c:v>3.1159571773249738E-15</c:v>
                </c:pt>
                <c:pt idx="480">
                  <c:v>1.9325461360185682E-15</c:v>
                </c:pt>
                <c:pt idx="481">
                  <c:v>1.1948583059755839E-15</c:v>
                </c:pt>
                <c:pt idx="482">
                  <c:v>7.3646326516198208E-16</c:v>
                </c:pt>
                <c:pt idx="483">
                  <c:v>4.5251597680254494E-16</c:v>
                </c:pt>
                <c:pt idx="484">
                  <c:v>2.7718191536462482E-16</c:v>
                </c:pt>
                <c:pt idx="485">
                  <c:v>1.6925597608307925E-16</c:v>
                </c:pt>
                <c:pt idx="486">
                  <c:v>1.0303179779990989E-16</c:v>
                </c:pt>
                <c:pt idx="487">
                  <c:v>6.2523990741206878E-17</c:v>
                </c:pt>
                <c:pt idx="488">
                  <c:v>3.7824243291016305E-17</c:v>
                </c:pt>
                <c:pt idx="489">
                  <c:v>2.2810875414328397E-17</c:v>
                </c:pt>
                <c:pt idx="490">
                  <c:v>1.3713926033953799E-17</c:v>
                </c:pt>
                <c:pt idx="491">
                  <c:v>8.219204743080655E-18</c:v>
                </c:pt>
                <c:pt idx="492">
                  <c:v>4.9107286959420444E-18</c:v>
                </c:pt>
                <c:pt idx="493">
                  <c:v>2.9248946591923619E-18</c:v>
                </c:pt>
                <c:pt idx="494">
                  <c:v>1.7366914401165037E-18</c:v>
                </c:pt>
                <c:pt idx="495">
                  <c:v>1.0279766357892376E-18</c:v>
                </c:pt>
                <c:pt idx="496">
                  <c:v>6.0658542406782982E-19</c:v>
                </c:pt>
                <c:pt idx="497">
                  <c:v>3.5681971539943305E-19</c:v>
                </c:pt>
                <c:pt idx="498">
                  <c:v>2.0924440816040341E-19</c:v>
                </c:pt>
                <c:pt idx="499">
                  <c:v>1.2232269054463896E-19</c:v>
                </c:pt>
                <c:pt idx="500">
                  <c:v>7.128667118439713E-20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AE-422E-88A0-A552BDA976F2}"/>
            </c:ext>
          </c:extLst>
        </c:ser>
        <c:ser>
          <c:idx val="10"/>
          <c:order val="10"/>
          <c:tx>
            <c:v>Gauss8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Carbon!$M$15:$M$515</c:f>
              <c:numCache>
                <c:formatCode>General</c:formatCode>
                <c:ptCount val="501"/>
                <c:pt idx="0">
                  <c:v>2.0280771376728772E-84</c:v>
                </c:pt>
                <c:pt idx="1">
                  <c:v>6.7336847402259479E-84</c:v>
                </c:pt>
                <c:pt idx="2">
                  <c:v>2.2275308740314868E-83</c:v>
                </c:pt>
                <c:pt idx="3">
                  <c:v>7.3417117122632005E-83</c:v>
                </c:pt>
                <c:pt idx="4">
                  <c:v>2.4108687308529979E-82</c:v>
                </c:pt>
                <c:pt idx="5">
                  <c:v>7.8877374007028456E-82</c:v>
                </c:pt>
                <c:pt idx="6">
                  <c:v>2.5711887862251455E-81</c:v>
                </c:pt>
                <c:pt idx="7">
                  <c:v>8.3506086178122052E-81</c:v>
                </c:pt>
                <c:pt idx="8">
                  <c:v>2.7021218895804812E-80</c:v>
                </c:pt>
                <c:pt idx="9">
                  <c:v>8.7115289508427787E-80</c:v>
                </c:pt>
                <c:pt idx="10">
                  <c:v>2.7982497596323906E-79</c:v>
                </c:pt>
                <c:pt idx="11">
                  <c:v>8.9553220456663204E-79</c:v>
                </c:pt>
                <c:pt idx="12">
                  <c:v>2.8554764565753412E-78</c:v>
                </c:pt>
                <c:pt idx="13">
                  <c:v>9.0714894850603687E-78</c:v>
                </c:pt>
                <c:pt idx="14">
                  <c:v>2.8713177887287354E-77</c:v>
                </c:pt>
                <c:pt idx="15">
                  <c:v>9.0549605777484151E-77</c:v>
                </c:pt>
                <c:pt idx="16">
                  <c:v>2.8450801690046644E-76</c:v>
                </c:pt>
                <c:pt idx="17">
                  <c:v>8.9064594594329164E-76</c:v>
                </c:pt>
                <c:pt idx="18">
                  <c:v>2.777910981575601E-75</c:v>
                </c:pt>
                <c:pt idx="19">
                  <c:v>8.6324524757741582E-75</c:v>
                </c:pt>
                <c:pt idx="20">
                  <c:v>2.672715362154188E-74</c:v>
                </c:pt>
                <c:pt idx="21">
                  <c:v>8.2446811747589322E-74</c:v>
                </c:pt>
                <c:pt idx="22">
                  <c:v>2.533947801510253E-73</c:v>
                </c:pt>
                <c:pt idx="23">
                  <c:v>7.7593278989074041E-73</c:v>
                </c:pt>
                <c:pt idx="24">
                  <c:v>2.3672993993214266E-72</c:v>
                </c:pt>
                <c:pt idx="25">
                  <c:v>7.1958965821219817E-72</c:v>
                </c:pt>
                <c:pt idx="26">
                  <c:v>2.1793113497736231E-71</c:v>
                </c:pt>
                <c:pt idx="27">
                  <c:v>6.5759165075037629E-71</c:v>
                </c:pt>
                <c:pt idx="28">
                  <c:v>1.976951170127114E-70</c:v>
                </c:pt>
                <c:pt idx="29">
                  <c:v>5.9215886719094745E-70</c:v>
                </c:pt>
                <c:pt idx="30">
                  <c:v>1.7671897081947019E-69</c:v>
                </c:pt>
                <c:pt idx="31">
                  <c:v>5.2544922108095044E-69</c:v>
                </c:pt>
                <c:pt idx="32">
                  <c:v>1.5566141495096648E-68</c:v>
                </c:pt>
                <c:pt idx="33">
                  <c:v>4.5944532560223324E-68</c:v>
                </c:pt>
                <c:pt idx="34">
                  <c:v>1.3511057529885504E-67</c:v>
                </c:pt>
                <c:pt idx="35">
                  <c:v>3.9586535146382786E-67</c:v>
                </c:pt>
                <c:pt idx="36">
                  <c:v>1.1556019918493149E-66</c:v>
                </c:pt>
                <c:pt idx="37">
                  <c:v>3.3610247801471783E-66</c:v>
                </c:pt>
                <c:pt idx="38">
                  <c:v>9.7395252856090791E-66</c:v>
                </c:pt>
                <c:pt idx="39">
                  <c:v>2.811942959392965E-65</c:v>
                </c:pt>
                <c:pt idx="40">
                  <c:v>8.0886839458644291E-65</c:v>
                </c:pt>
                <c:pt idx="41">
                  <c:v>2.318205159894571E-64</c:v>
                </c:pt>
                <c:pt idx="42">
                  <c:v>6.6195506919296572E-64</c:v>
                </c:pt>
                <c:pt idx="43">
                  <c:v>1.8832492309084703E-63</c:v>
                </c:pt>
                <c:pt idx="44">
                  <c:v>5.3381371472483645E-63</c:v>
                </c:pt>
                <c:pt idx="45">
                  <c:v>1.5075589331813588E-62</c:v>
                </c:pt>
                <c:pt idx="46">
                  <c:v>4.2419106044973497E-62</c:v>
                </c:pt>
                <c:pt idx="47">
                  <c:v>1.1891903254995798E-61</c:v>
                </c:pt>
                <c:pt idx="48">
                  <c:v>3.3215734870729058E-61</c:v>
                </c:pt>
                <c:pt idx="49">
                  <c:v>9.2435544851717041E-61</c:v>
                </c:pt>
                <c:pt idx="50">
                  <c:v>2.5629302552516327E-60</c:v>
                </c:pt>
                <c:pt idx="51">
                  <c:v>7.0800644759553389E-60</c:v>
                </c:pt>
                <c:pt idx="52">
                  <c:v>1.9486788866902554E-59</c:v>
                </c:pt>
                <c:pt idx="53">
                  <c:v>5.3437482405141409E-59</c:v>
                </c:pt>
                <c:pt idx="54">
                  <c:v>1.4600049919647665E-58</c:v>
                </c:pt>
                <c:pt idx="55">
                  <c:v>3.9743428998119599E-58</c:v>
                </c:pt>
                <c:pt idx="56">
                  <c:v>1.0779012382212873E-57</c:v>
                </c:pt>
                <c:pt idx="57">
                  <c:v>2.9126966030395201E-57</c:v>
                </c:pt>
                <c:pt idx="58">
                  <c:v>7.8417712611871166E-57</c:v>
                </c:pt>
                <c:pt idx="59">
                  <c:v>2.1034671459704316E-56</c:v>
                </c:pt>
                <c:pt idx="60">
                  <c:v>5.621599974112721E-56</c:v>
                </c:pt>
                <c:pt idx="61">
                  <c:v>1.496879312105524E-55</c:v>
                </c:pt>
                <c:pt idx="62">
                  <c:v>3.9711498572683756E-55</c:v>
                </c:pt>
                <c:pt idx="63">
                  <c:v>1.0496594217472187E-54</c:v>
                </c:pt>
                <c:pt idx="64">
                  <c:v>2.7642873280490286E-54</c:v>
                </c:pt>
                <c:pt idx="65">
                  <c:v>7.2530488032619833E-54</c:v>
                </c:pt>
                <c:pt idx="66">
                  <c:v>1.8960974702258567E-53</c:v>
                </c:pt>
                <c:pt idx="67">
                  <c:v>4.9385944064235638E-53</c:v>
                </c:pt>
                <c:pt idx="68">
                  <c:v>1.2815888013838752E-52</c:v>
                </c:pt>
                <c:pt idx="69">
                  <c:v>3.313574121797572E-52</c:v>
                </c:pt>
                <c:pt idx="70">
                  <c:v>8.5358606810025215E-52</c:v>
                </c:pt>
                <c:pt idx="71">
                  <c:v>2.1907891865290947E-51</c:v>
                </c:pt>
                <c:pt idx="72">
                  <c:v>5.602172811497488E-51</c:v>
                </c:pt>
                <c:pt idx="73">
                  <c:v>1.4272993125036444E-50</c:v>
                </c:pt>
                <c:pt idx="74">
                  <c:v>3.623066071226537E-50</c:v>
                </c:pt>
                <c:pt idx="75">
                  <c:v>9.1630507878685E-50</c:v>
                </c:pt>
                <c:pt idx="76">
                  <c:v>2.3089077193916246E-49</c:v>
                </c:pt>
                <c:pt idx="77">
                  <c:v>5.7966315996176238E-49</c:v>
                </c:pt>
                <c:pt idx="78">
                  <c:v>1.4499314382274581E-48</c:v>
                </c:pt>
                <c:pt idx="79">
                  <c:v>3.6134485502976E-48</c:v>
                </c:pt>
                <c:pt idx="80">
                  <c:v>8.9721996010113117E-48</c:v>
                </c:pt>
                <c:pt idx="81">
                  <c:v>2.219619952209582E-47</c:v>
                </c:pt>
                <c:pt idx="82">
                  <c:v>5.4709274517914108E-47</c:v>
                </c:pt>
                <c:pt idx="83">
                  <c:v>1.3435255621180244E-46</c:v>
                </c:pt>
                <c:pt idx="84">
                  <c:v>3.2872562072317792E-46</c:v>
                </c:pt>
                <c:pt idx="85">
                  <c:v>8.0135290699104803E-46</c:v>
                </c:pt>
                <c:pt idx="86">
                  <c:v>1.9463310973570283E-45</c:v>
                </c:pt>
                <c:pt idx="87">
                  <c:v>4.709906316626369E-45</c:v>
                </c:pt>
                <c:pt idx="88">
                  <c:v>1.1355609729971095E-44</c:v>
                </c:pt>
                <c:pt idx="89">
                  <c:v>2.7277922428344073E-44</c:v>
                </c:pt>
                <c:pt idx="90">
                  <c:v>6.5285203783491844E-44</c:v>
                </c:pt>
                <c:pt idx="91">
                  <c:v>1.5567571906912746E-43</c:v>
                </c:pt>
                <c:pt idx="92">
                  <c:v>3.6985342009018646E-43</c:v>
                </c:pt>
                <c:pt idx="93">
                  <c:v>8.7546953915822375E-43</c:v>
                </c:pt>
                <c:pt idx="94">
                  <c:v>2.0646910878509905E-42</c:v>
                </c:pt>
                <c:pt idx="95">
                  <c:v>4.8514523330844363E-42</c:v>
                </c:pt>
                <c:pt idx="96">
                  <c:v>1.1357718393424612E-41</c:v>
                </c:pt>
                <c:pt idx="97">
                  <c:v>2.6491897529843459E-41</c:v>
                </c:pt>
                <c:pt idx="98">
                  <c:v>6.1565537989818183E-41</c:v>
                </c:pt>
                <c:pt idx="99">
                  <c:v>1.4254924897304114E-40</c:v>
                </c:pt>
                <c:pt idx="100">
                  <c:v>3.2884771650661231E-40</c:v>
                </c:pt>
                <c:pt idx="101">
                  <c:v>7.558356458042376E-40</c:v>
                </c:pt>
                <c:pt idx="102">
                  <c:v>1.7308624300103572E-39</c:v>
                </c:pt>
                <c:pt idx="103">
                  <c:v>3.9491204041111419E-39</c:v>
                </c:pt>
                <c:pt idx="104">
                  <c:v>8.9771987677908528E-39</c:v>
                </c:pt>
                <c:pt idx="105">
                  <c:v>2.0332180174806882E-38</c:v>
                </c:pt>
                <c:pt idx="106">
                  <c:v>4.5880664605398405E-38</c:v>
                </c:pt>
                <c:pt idx="107">
                  <c:v>1.0315210459370084E-37</c:v>
                </c:pt>
                <c:pt idx="108">
                  <c:v>2.3106231941293914E-37</c:v>
                </c:pt>
                <c:pt idx="109">
                  <c:v>5.1568298973047802E-37</c:v>
                </c:pt>
                <c:pt idx="110">
                  <c:v>1.1466717836723134E-36</c:v>
                </c:pt>
                <c:pt idx="111">
                  <c:v>2.5403765082943712E-36</c:v>
                </c:pt>
                <c:pt idx="112">
                  <c:v>5.6073761801385307E-36</c:v>
                </c:pt>
                <c:pt idx="113">
                  <c:v>1.2331728062279132E-35</c:v>
                </c:pt>
                <c:pt idx="114">
                  <c:v>2.7020341160743315E-35</c:v>
                </c:pt>
                <c:pt idx="115">
                  <c:v>5.8987550131515535E-35</c:v>
                </c:pt>
                <c:pt idx="116">
                  <c:v>1.2830173610080268E-34</c:v>
                </c:pt>
                <c:pt idx="117">
                  <c:v>2.7804004420954943E-34</c:v>
                </c:pt>
                <c:pt idx="118">
                  <c:v>6.0032275723910501E-34</c:v>
                </c:pt>
                <c:pt idx="119">
                  <c:v>1.291412267264478E-33</c:v>
                </c:pt>
                <c:pt idx="120">
                  <c:v>2.7678825025078423E-33</c:v>
                </c:pt>
                <c:pt idx="121">
                  <c:v>5.91061994913751E-33</c:v>
                </c:pt>
                <c:pt idx="122">
                  <c:v>1.2575378414265023E-32</c:v>
                </c:pt>
                <c:pt idx="123">
                  <c:v>2.6657028247123552E-32</c:v>
                </c:pt>
                <c:pt idx="124">
                  <c:v>5.6299565622407528E-32</c:v>
                </c:pt>
                <c:pt idx="125">
                  <c:v>1.1846798406687451E-31</c:v>
                </c:pt>
                <c:pt idx="126">
                  <c:v>2.4837026159957783E-31</c:v>
                </c:pt>
                <c:pt idx="127">
                  <c:v>5.188010346187274E-31</c:v>
                </c:pt>
                <c:pt idx="128">
                  <c:v>1.0797040105514765E-30</c:v>
                </c:pt>
                <c:pt idx="129">
                  <c:v>2.2387790689781335E-30</c:v>
                </c:pt>
                <c:pt idx="130">
                  <c:v>4.6250922940244729E-30</c:v>
                </c:pt>
                <c:pt idx="131">
                  <c:v>9.5198961643035981E-30</c:v>
                </c:pt>
                <c:pt idx="132">
                  <c:v>1.9523004827670239E-29</c:v>
                </c:pt>
                <c:pt idx="133">
                  <c:v>3.9889974085918933E-29</c:v>
                </c:pt>
                <c:pt idx="134">
                  <c:v>8.1205134304914436E-29</c:v>
                </c:pt>
                <c:pt idx="135">
                  <c:v>1.6470465210507641E-28</c:v>
                </c:pt>
                <c:pt idx="136">
                  <c:v>3.3283645321817507E-28</c:v>
                </c:pt>
                <c:pt idx="137">
                  <c:v>6.7012920759352384E-28</c:v>
                </c:pt>
                <c:pt idx="138">
                  <c:v>1.3442772566830792E-27</c:v>
                </c:pt>
                <c:pt idx="139">
                  <c:v>2.6867162203671644E-27</c:v>
                </c:pt>
                <c:pt idx="140">
                  <c:v>5.3500443945334576E-27</c:v>
                </c:pt>
                <c:pt idx="141">
                  <c:v>1.0614404076219904E-26</c:v>
                </c:pt>
                <c:pt idx="142">
                  <c:v>2.0981497892387355E-26</c:v>
                </c:pt>
                <c:pt idx="143">
                  <c:v>4.1321873620855139E-26</c:v>
                </c:pt>
                <c:pt idx="144">
                  <c:v>8.1082319288160977E-26</c:v>
                </c:pt>
                <c:pt idx="145">
                  <c:v>1.5851667816233773E-25</c:v>
                </c:pt>
                <c:pt idx="146">
                  <c:v>3.087638197919925E-25</c:v>
                </c:pt>
                <c:pt idx="147">
                  <c:v>5.9921198277966887E-25</c:v>
                </c:pt>
                <c:pt idx="148">
                  <c:v>1.1586098502497412E-24</c:v>
                </c:pt>
                <c:pt idx="149">
                  <c:v>2.2320123105012688E-24</c:v>
                </c:pt>
                <c:pt idx="150">
                  <c:v>4.2840901096843368E-24</c:v>
                </c:pt>
                <c:pt idx="151">
                  <c:v>8.1926282884995795E-24</c:v>
                </c:pt>
                <c:pt idx="152">
                  <c:v>1.5609555878519431E-23</c:v>
                </c:pt>
                <c:pt idx="153">
                  <c:v>2.9631967251484485E-23</c:v>
                </c:pt>
                <c:pt idx="154">
                  <c:v>5.6044508600537144E-23</c:v>
                </c:pt>
                <c:pt idx="155">
                  <c:v>1.0561078931941851E-22</c:v>
                </c:pt>
                <c:pt idx="156">
                  <c:v>1.9828330705717259E-22</c:v>
                </c:pt>
                <c:pt idx="157">
                  <c:v>3.7090839329667589E-22</c:v>
                </c:pt>
                <c:pt idx="158">
                  <c:v>6.912733445544448E-22</c:v>
                </c:pt>
                <c:pt idx="159">
                  <c:v>1.2836174217505542E-21</c:v>
                </c:pt>
                <c:pt idx="160">
                  <c:v>2.3747835788001145E-21</c:v>
                </c:pt>
                <c:pt idx="161">
                  <c:v>4.3773887134474098E-21</c:v>
                </c:pt>
                <c:pt idx="162">
                  <c:v>8.0391259471378907E-21</c:v>
                </c:pt>
                <c:pt idx="163">
                  <c:v>1.4709746686531556E-20</c:v>
                </c:pt>
                <c:pt idx="164">
                  <c:v>2.6816629844174961E-20</c:v>
                </c:pt>
                <c:pt idx="165">
                  <c:v>4.8708621986654945E-20</c:v>
                </c:pt>
                <c:pt idx="166">
                  <c:v>8.8147526721643306E-20</c:v>
                </c:pt>
                <c:pt idx="167">
                  <c:v>1.5893409069682289E-19</c:v>
                </c:pt>
                <c:pt idx="168">
                  <c:v>2.8551349097526677E-19</c:v>
                </c:pt>
                <c:pt idx="169">
                  <c:v>5.1102111957974587E-19</c:v>
                </c:pt>
                <c:pt idx="170">
                  <c:v>9.1128391853666607E-19</c:v>
                </c:pt>
                <c:pt idx="171">
                  <c:v>1.6190908029536098E-18</c:v>
                </c:pt>
                <c:pt idx="172">
                  <c:v>2.8661000561131554E-18</c:v>
                </c:pt>
                <c:pt idx="173">
                  <c:v>5.0549181953377409E-18</c:v>
                </c:pt>
                <c:pt idx="174">
                  <c:v>8.8825888047030369E-18</c:v>
                </c:pt>
                <c:pt idx="175">
                  <c:v>1.5551333206212008E-17</c:v>
                </c:pt>
                <c:pt idx="176">
                  <c:v>2.712678577553644E-17</c:v>
                </c:pt>
                <c:pt idx="177">
                  <c:v>4.7144571303932525E-17</c:v>
                </c:pt>
                <c:pt idx="178">
                  <c:v>8.1633362672030848E-17</c:v>
                </c:pt>
                <c:pt idx="179">
                  <c:v>1.4083361407820953E-16</c:v>
                </c:pt>
                <c:pt idx="180">
                  <c:v>2.4207369786493424E-16</c:v>
                </c:pt>
                <c:pt idx="181">
                  <c:v>4.1456394348114566E-16</c:v>
                </c:pt>
                <c:pt idx="182">
                  <c:v>7.0735608115129303E-16</c:v>
                </c:pt>
                <c:pt idx="183">
                  <c:v>1.2025061287563807E-15</c:v>
                </c:pt>
                <c:pt idx="184">
                  <c:v>2.0367566725871768E-15</c:v>
                </c:pt>
                <c:pt idx="185">
                  <c:v>3.4371116459350531E-15</c:v>
                </c:pt>
                <c:pt idx="186">
                  <c:v>5.7789744342073858E-15</c:v>
                </c:pt>
                <c:pt idx="187">
                  <c:v>9.6807844272860127E-15</c:v>
                </c:pt>
                <c:pt idx="188">
                  <c:v>1.6157455472466266E-14</c:v>
                </c:pt>
                <c:pt idx="189">
                  <c:v>2.6868166347757524E-14</c:v>
                </c:pt>
                <c:pt idx="190">
                  <c:v>4.4514933760811131E-14</c:v>
                </c:pt>
                <c:pt idx="191">
                  <c:v>7.3481172377437262E-14</c:v>
                </c:pt>
                <c:pt idx="192">
                  <c:v>1.2085067051918635E-13</c:v>
                </c:pt>
                <c:pt idx="193">
                  <c:v>1.9802713042539304E-13</c:v>
                </c:pt>
                <c:pt idx="194">
                  <c:v>3.2329796161283085E-13</c:v>
                </c:pt>
                <c:pt idx="195">
                  <c:v>5.2587664174357059E-13</c:v>
                </c:pt>
                <c:pt idx="196">
                  <c:v>8.5225083931649499E-13</c:v>
                </c:pt>
                <c:pt idx="197">
                  <c:v>1.37611153937356E-12</c:v>
                </c:pt>
                <c:pt idx="198">
                  <c:v>2.2138208734695709E-12</c:v>
                </c:pt>
                <c:pt idx="199">
                  <c:v>3.5484113652208505E-12</c:v>
                </c:pt>
                <c:pt idx="200">
                  <c:v>5.666672157590974E-12</c:v>
                </c:pt>
                <c:pt idx="201">
                  <c:v>9.0162273808371365E-12</c:v>
                </c:pt>
                <c:pt idx="202">
                  <c:v>1.4293028713113475E-11</c:v>
                </c:pt>
                <c:pt idx="203">
                  <c:v>2.2574925145003235E-11</c:v>
                </c:pt>
                <c:pt idx="204">
                  <c:v>3.5524748663981773E-11</c:v>
                </c:pt>
                <c:pt idx="205">
                  <c:v>5.5697839754112277E-11</c:v>
                </c:pt>
                <c:pt idx="206">
                  <c:v>8.700582531695062E-11</c:v>
                </c:pt>
                <c:pt idx="207">
                  <c:v>1.3541318495104608E-10</c:v>
                </c:pt>
                <c:pt idx="208">
                  <c:v>2.0997917117068275E-10</c:v>
                </c:pt>
                <c:pt idx="209">
                  <c:v>3.2440991834999463E-10</c:v>
                </c:pt>
                <c:pt idx="210">
                  <c:v>4.9936105913091471E-10</c:v>
                </c:pt>
                <c:pt idx="211">
                  <c:v>7.6583967841200568E-10</c:v>
                </c:pt>
                <c:pt idx="212">
                  <c:v>1.1702097086548842E-9</c:v>
                </c:pt>
                <c:pt idx="213">
                  <c:v>1.7815260314193222E-9</c:v>
                </c:pt>
                <c:pt idx="214">
                  <c:v>2.7022360936958419E-9</c:v>
                </c:pt>
                <c:pt idx="215">
                  <c:v>4.0837302844793335E-9</c:v>
                </c:pt>
                <c:pt idx="216">
                  <c:v>6.1488436951245974E-9</c:v>
                </c:pt>
                <c:pt idx="217">
                  <c:v>9.2242804418561683E-9</c:v>
                </c:pt>
                <c:pt idx="218">
                  <c:v>1.3787139989392401E-8</c:v>
                </c:pt>
                <c:pt idx="219">
                  <c:v>2.0531397660995416E-8</c:v>
                </c:pt>
                <c:pt idx="220">
                  <c:v>3.0462496084825907E-8</c:v>
                </c:pt>
                <c:pt idx="221">
                  <c:v>4.5031363836032075E-8</c:v>
                </c:pt>
                <c:pt idx="222">
                  <c:v>6.6323487791277451E-8</c:v>
                </c:pt>
                <c:pt idx="223">
                  <c:v>9.7324516576829249E-8</c:v>
                </c:pt>
                <c:pt idx="224">
                  <c:v>1.4229177470501304E-7</c:v>
                </c:pt>
                <c:pt idx="225">
                  <c:v>2.0727168557970003E-7</c:v>
                </c:pt>
                <c:pt idx="226">
                  <c:v>3.0081729703651792E-7</c:v>
                </c:pt>
                <c:pt idx="227">
                  <c:v>4.3497898181718949E-7</c:v>
                </c:pt>
                <c:pt idx="228">
                  <c:v>6.2666636050386138E-7</c:v>
                </c:pt>
                <c:pt idx="229">
                  <c:v>8.9951235876022135E-7</c:v>
                </c:pt>
                <c:pt idx="230">
                  <c:v>1.286413322920661E-6</c:v>
                </c:pt>
                <c:pt idx="231">
                  <c:v>1.8329751033636976E-6</c:v>
                </c:pt>
                <c:pt idx="232">
                  <c:v>2.6021674814329998E-6</c:v>
                </c:pt>
                <c:pt idx="233">
                  <c:v>3.6805825839960747E-6</c:v>
                </c:pt>
                <c:pt idx="234">
                  <c:v>5.18681228159428E-6</c:v>
                </c:pt>
                <c:pt idx="235">
                  <c:v>7.2826113988307746E-6</c:v>
                </c:pt>
                <c:pt idx="236">
                  <c:v>1.0187705564158191E-5</c:v>
                </c:pt>
                <c:pt idx="237">
                  <c:v>1.4199343828925979E-5</c:v>
                </c:pt>
                <c:pt idx="238">
                  <c:v>1.9717997554428175E-5</c:v>
                </c:pt>
                <c:pt idx="239">
                  <c:v>2.7280981031406935E-5</c:v>
                </c:pt>
                <c:pt idx="240">
                  <c:v>3.7606230279892037E-5</c:v>
                </c:pt>
                <c:pt idx="241">
                  <c:v>5.1649040852785496E-5</c:v>
                </c:pt>
                <c:pt idx="242">
                  <c:v>7.0675251553358083E-5</c:v>
                </c:pt>
                <c:pt idx="243">
                  <c:v>9.6355188930809672E-5</c:v>
                </c:pt>
                <c:pt idx="244">
                  <c:v>1.3088367896757345E-4</c:v>
                </c:pt>
                <c:pt idx="245">
                  <c:v>1.7713261040477819E-4</c:v>
                </c:pt>
                <c:pt idx="246">
                  <c:v>2.3884392204829086E-4</c:v>
                </c:pt>
                <c:pt idx="247">
                  <c:v>3.2087250711145606E-4</c:v>
                </c:pt>
                <c:pt idx="248">
                  <c:v>4.2949040249941404E-4</c:v>
                </c:pt>
                <c:pt idx="249">
                  <c:v>5.7276577795159738E-4</c:v>
                </c:pt>
                <c:pt idx="250">
                  <c:v>7.6103267194863836E-4</c:v>
                </c:pt>
                <c:pt idx="251">
                  <c:v>1.0074701433544536E-3</c:v>
                </c:pt>
                <c:pt idx="252">
                  <c:v>1.3288125144059809E-3</c:v>
                </c:pt>
                <c:pt idx="253">
                  <c:v>1.7462156525384976E-3</c:v>
                </c:pt>
                <c:pt idx="254">
                  <c:v>2.2863077385662715E-3</c:v>
                </c:pt>
                <c:pt idx="255">
                  <c:v>2.9824566378879184E-3</c:v>
                </c:pt>
                <c:pt idx="256">
                  <c:v>3.8762897452635312E-3</c:v>
                </c:pt>
                <c:pt idx="257">
                  <c:v>5.0195058958577114E-3</c:v>
                </c:pt>
                <c:pt idx="258">
                  <c:v>6.476022476274163E-3</c:v>
                </c:pt>
                <c:pt idx="259">
                  <c:v>8.3245040393003424E-3</c:v>
                </c:pt>
                <c:pt idx="260">
                  <c:v>1.066132129468348E-2</c:v>
                </c:pt>
                <c:pt idx="261">
                  <c:v>1.3603991040040269E-2</c:v>
                </c:pt>
                <c:pt idx="262">
                  <c:v>1.7295148092402388E-2</c:v>
                </c:pt>
                <c:pt idx="263">
                  <c:v>2.1907099220106623E-2</c:v>
                </c:pt>
                <c:pt idx="264">
                  <c:v>2.7647006056554548E-2</c:v>
                </c:pt>
                <c:pt idx="265">
                  <c:v>3.4762738572398463E-2</c:v>
                </c:pt>
                <c:pt idx="266">
                  <c:v>4.3549432439093268E-2</c:v>
                </c:pt>
                <c:pt idx="267">
                  <c:v>5.4356772081412263E-2</c:v>
                </c:pt>
                <c:pt idx="268">
                  <c:v>6.7597005948825756E-2</c:v>
                </c:pt>
                <c:pt idx="269">
                  <c:v>8.3753681133216129E-2</c:v>
                </c:pt>
                <c:pt idx="270">
                  <c:v>0.10339106059208968</c:v>
                </c:pt>
                <c:pt idx="271">
                  <c:v>0.12716415766168779</c:v>
                </c:pt>
                <c:pt idx="272">
                  <c:v>0.15582928916653632</c:v>
                </c:pt>
                <c:pt idx="273">
                  <c:v>0.19025501031869574</c:v>
                </c:pt>
                <c:pt idx="274">
                  <c:v>0.2314332520280139</c:v>
                </c:pt>
                <c:pt idx="275">
                  <c:v>0.28049043474790608</c:v>
                </c:pt>
                <c:pt idx="276">
                  <c:v>0.33869828336107038</c:v>
                </c:pt>
                <c:pt idx="277">
                  <c:v>0.40748401596056744</c:v>
                </c:pt>
                <c:pt idx="278">
                  <c:v>0.48843952720951994</c:v>
                </c:pt>
                <c:pt idx="279">
                  <c:v>0.58332913593334756</c:v>
                </c:pt>
                <c:pt idx="280">
                  <c:v>0.69409541892732962</c:v>
                </c:pt>
                <c:pt idx="281">
                  <c:v>0.82286261096103042</c:v>
                </c:pt>
                <c:pt idx="282">
                  <c:v>0.97193701735162263</c:v>
                </c:pt>
                <c:pt idx="283">
                  <c:v>1.143803863059051</c:v>
                </c:pt>
                <c:pt idx="284">
                  <c:v>1.3411199940249372</c:v>
                </c:pt>
                <c:pt idx="285">
                  <c:v>1.5667018553588929</c:v>
                </c:pt>
                <c:pt idx="286">
                  <c:v>1.8235081997648188</c:v>
                </c:pt>
                <c:pt idx="287">
                  <c:v>2.1146170308813756</c:v>
                </c:pt>
                <c:pt idx="288">
                  <c:v>2.4431963619756578</c:v>
                </c:pt>
                <c:pt idx="289">
                  <c:v>2.812468472232982</c:v>
                </c:pt>
                <c:pt idx="290">
                  <c:v>3.2256674713642126</c:v>
                </c:pt>
                <c:pt idx="291">
                  <c:v>3.6859901381212912</c:v>
                </c:pt>
                <c:pt idx="292">
                  <c:v>4.1965401783444856</c:v>
                </c:pt>
                <c:pt idx="293">
                  <c:v>4.7602662506620614</c:v>
                </c:pt>
                <c:pt idx="294">
                  <c:v>5.3798943292943129</c:v>
                </c:pt>
                <c:pt idx="295">
                  <c:v>6.0578552083961048</c:v>
                </c:pt>
                <c:pt idx="296">
                  <c:v>6.7962081946184725</c:v>
                </c:pt>
                <c:pt idx="297">
                  <c:v>7.596562276741972</c:v>
                </c:pt>
                <c:pt idx="298">
                  <c:v>8.4599962946768787</c:v>
                </c:pt>
                <c:pt idx="299">
                  <c:v>9.3869798453295203</c:v>
                </c:pt>
                <c:pt idx="300">
                  <c:v>10.377296851062487</c:v>
                </c:pt>
                <c:pt idx="301">
                  <c:v>11.429973866153869</c:v>
                </c:pt>
                <c:pt idx="302">
                  <c:v>12.543215300086862</c:v>
                </c:pt>
                <c:pt idx="303">
                  <c:v>13.71434778344719</c:v>
                </c:pt>
                <c:pt idx="304">
                  <c:v>14.939775885929784</c:v>
                </c:pt>
                <c:pt idx="305">
                  <c:v>16.214951309846516</c:v>
                </c:pt>
                <c:pt idx="306">
                  <c:v>17.534357523150668</c:v>
                </c:pt>
                <c:pt idx="307">
                  <c:v>18.891511561567729</c:v>
                </c:pt>
                <c:pt idx="308">
                  <c:v>20.278984421134137</c:v>
                </c:pt>
                <c:pt idx="309">
                  <c:v>21.688441084837784</c:v>
                </c:pt>
                <c:pt idx="310">
                  <c:v>23.110700786683775</c:v>
                </c:pt>
                <c:pt idx="311">
                  <c:v>24.535817624088224</c:v>
                </c:pt>
                <c:pt idx="312">
                  <c:v>25.953181097537165</c:v>
                </c:pt>
                <c:pt idx="313">
                  <c:v>27.351635600231248</c:v>
                </c:pt>
                <c:pt idx="314">
                  <c:v>28.719617317668281</c:v>
                </c:pt>
                <c:pt idx="315">
                  <c:v>30.045306445820032</c:v>
                </c:pt>
                <c:pt idx="316">
                  <c:v>31.316792116762407</c:v>
                </c:pt>
                <c:pt idx="317">
                  <c:v>32.522246951225867</c:v>
                </c:pt>
                <c:pt idx="318">
                  <c:v>33.650107757031869</c:v>
                </c:pt>
                <c:pt idx="319">
                  <c:v>34.689258577908916</c:v>
                </c:pt>
                <c:pt idx="320">
                  <c:v>35.629212082687715</c:v>
                </c:pt>
                <c:pt idx="321">
                  <c:v>36.460285181525769</c:v>
                </c:pt>
                <c:pt idx="322">
                  <c:v>37.173764772235721</c:v>
                </c:pt>
                <c:pt idx="323">
                  <c:v>37.762059657219567</c:v>
                </c:pt>
                <c:pt idx="324">
                  <c:v>38.218834931216634</c:v>
                </c:pt>
                <c:pt idx="325">
                  <c:v>38.539125514735041</c:v>
                </c:pt>
                <c:pt idx="326">
                  <c:v>38.719425988590423</c:v>
                </c:pt>
                <c:pt idx="327">
                  <c:v>38.757754456867147</c:v>
                </c:pt>
                <c:pt idx="328">
                  <c:v>38.653688811456746</c:v>
                </c:pt>
                <c:pt idx="329">
                  <c:v>38.408374470310626</c:v>
                </c:pt>
                <c:pt idx="330">
                  <c:v>38.024503391048448</c:v>
                </c:pt>
                <c:pt idx="331">
                  <c:v>37.506264897576038</c:v>
                </c:pt>
                <c:pt idx="332">
                  <c:v>36.859269575716873</c:v>
                </c:pt>
                <c:pt idx="333">
                  <c:v>36.090448170992936</c:v>
                </c:pt>
                <c:pt idx="334">
                  <c:v>35.20792803574998</c:v>
                </c:pt>
                <c:pt idx="335">
                  <c:v>34.220890204567006</c:v>
                </c:pt>
                <c:pt idx="336">
                  <c:v>33.139410609980928</c:v>
                </c:pt>
                <c:pt idx="337">
                  <c:v>31.974289273094787</c:v>
                </c:pt>
                <c:pt idx="338">
                  <c:v>30.736871507283421</c:v>
                </c:pt>
                <c:pt idx="339">
                  <c:v>29.438865254657159</c:v>
                </c:pt>
                <c:pt idx="340">
                  <c:v>28.092158635260752</c:v>
                </c:pt>
                <c:pt idx="341">
                  <c:v>26.708641633149419</c:v>
                </c:pt>
                <c:pt idx="342">
                  <c:v>25.30003558113231</c:v>
                </c:pt>
                <c:pt idx="343">
                  <c:v>23.877733750188511</c:v>
                </c:pt>
                <c:pt idx="344">
                  <c:v>22.452655914259484</c:v>
                </c:pt>
                <c:pt idx="345">
                  <c:v>21.035119266911295</c:v>
                </c:pt>
                <c:pt idx="346">
                  <c:v>19.634727529013073</c:v>
                </c:pt>
                <c:pt idx="347">
                  <c:v>18.260279527923657</c:v>
                </c:pt>
                <c:pt idx="348">
                  <c:v>16.91969796643734</c:v>
                </c:pt>
                <c:pt idx="349">
                  <c:v>15.619978552922037</c:v>
                </c:pt>
                <c:pt idx="350">
                  <c:v>14.367159148457526</c:v>
                </c:pt>
                <c:pt idx="351">
                  <c:v>13.16630811699447</c:v>
                </c:pt>
                <c:pt idx="352">
                  <c:v>12.021530652212732</c:v>
                </c:pt>
                <c:pt idx="353">
                  <c:v>10.935991508270879</c:v>
                </c:pt>
                <c:pt idx="354">
                  <c:v>9.911952287346665</c:v>
                </c:pt>
                <c:pt idx="355">
                  <c:v>8.9508212369876841</c:v>
                </c:pt>
                <c:pt idx="356">
                  <c:v>8.0532133851320076</c:v>
                </c:pt>
                <c:pt idx="357">
                  <c:v>7.2190187875132468</c:v>
                </c:pt>
                <c:pt idx="358">
                  <c:v>6.4474766758411475</c:v>
                </c:pt>
                <c:pt idx="359">
                  <c:v>5.7372533692826702</c:v>
                </c:pt>
                <c:pt idx="360">
                  <c:v>5.0865219376844371</c:v>
                </c:pt>
                <c:pt idx="361">
                  <c:v>4.4930417737450838</c:v>
                </c:pt>
                <c:pt idx="362">
                  <c:v>3.9542364331697888</c:v>
                </c:pt>
                <c:pt idx="363">
                  <c:v>3.4672683267077873</c:v>
                </c:pt>
                <c:pt idx="364">
                  <c:v>3.0291090865416752</c:v>
                </c:pt>
                <c:pt idx="365">
                  <c:v>2.6366046728177093</c:v>
                </c:pt>
                <c:pt idx="366">
                  <c:v>2.286534525607713</c:v>
                </c:pt>
                <c:pt idx="367">
                  <c:v>1.9756642972723473</c:v>
                </c:pt>
                <c:pt idx="368">
                  <c:v>1.7007919131809912</c:v>
                </c:pt>
                <c:pt idx="369">
                  <c:v>1.4587869013567436</c:v>
                </c:pt>
                <c:pt idx="370">
                  <c:v>1.2466231002018584</c:v>
                </c:pt>
                <c:pt idx="371">
                  <c:v>1.0614049962851095</c:v>
                </c:pt>
                <c:pt idx="372">
                  <c:v>0.90038806026383056</c:v>
                </c:pt>
                <c:pt idx="373">
                  <c:v>0.76099353866028241</c:v>
                </c:pt>
                <c:pt idx="374">
                  <c:v>0.64081822345686157</c:v>
                </c:pt>
                <c:pt idx="375">
                  <c:v>0.53763976204914765</c:v>
                </c:pt>
                <c:pt idx="376">
                  <c:v>0.4494180893796339</c:v>
                </c:pt>
                <c:pt idx="377">
                  <c:v>0.37429356467180608</c:v>
                </c:pt>
                <c:pt idx="378">
                  <c:v>0.3105823800339087</c:v>
                </c:pt>
                <c:pt idx="379">
                  <c:v>0.25676978025592029</c:v>
                </c:pt>
                <c:pt idx="380">
                  <c:v>0.21150159528256537</c:v>
                </c:pt>
                <c:pt idx="381">
                  <c:v>0.17357454191501706</c:v>
                </c:pt>
                <c:pt idx="382">
                  <c:v>0.14192570178697442</c:v>
                </c:pt>
                <c:pt idx="383">
                  <c:v>0.11562153086653021</c:v>
                </c:pt>
                <c:pt idx="384">
                  <c:v>9.3846703598199382E-2</c:v>
                </c:pt>
                <c:pt idx="385">
                  <c:v>7.5893043932622334E-2</c:v>
                </c:pt>
                <c:pt idx="386">
                  <c:v>6.1148747194188849E-2</c:v>
                </c:pt>
                <c:pt idx="387">
                  <c:v>4.9088051974252228E-2</c:v>
                </c:pt>
                <c:pt idx="388">
                  <c:v>3.9261480667014195E-2</c:v>
                </c:pt>
                <c:pt idx="389">
                  <c:v>3.1286731328949179E-2</c:v>
                </c:pt>
                <c:pt idx="390">
                  <c:v>2.484027237908263E-2</c:v>
                </c:pt>
                <c:pt idx="391">
                  <c:v>1.9649665282044992E-2</c:v>
                </c:pt>
                <c:pt idx="392">
                  <c:v>1.5486618585010731E-2</c:v>
                </c:pt>
                <c:pt idx="393">
                  <c:v>1.2160759235055335E-2</c:v>
                </c:pt>
                <c:pt idx="394">
                  <c:v>9.5140936120032722E-3</c:v>
                </c:pt>
                <c:pt idx="395">
                  <c:v>7.4161207535946841E-3</c:v>
                </c:pt>
                <c:pt idx="396">
                  <c:v>5.7595533744765406E-3</c:v>
                </c:pt>
                <c:pt idx="397">
                  <c:v>4.4565980328354331E-3</c:v>
                </c:pt>
                <c:pt idx="398">
                  <c:v>3.4357437369013652E-3</c:v>
                </c:pt>
                <c:pt idx="399">
                  <c:v>2.6390079893812883E-3</c:v>
                </c:pt>
                <c:pt idx="400">
                  <c:v>2.0195903590626623E-3</c:v>
                </c:pt>
                <c:pt idx="401">
                  <c:v>1.5398858027439828E-3</c:v>
                </c:pt>
                <c:pt idx="402">
                  <c:v>1.1698128384425067E-3</c:v>
                </c:pt>
                <c:pt idx="403">
                  <c:v>8.8541503843282145E-4</c:v>
                </c:pt>
                <c:pt idx="404">
                  <c:v>6.6769795640378806E-4</c:v>
                </c:pt>
                <c:pt idx="405">
                  <c:v>5.0166735635520318E-4</c:v>
                </c:pt>
                <c:pt idx="406">
                  <c:v>3.7553833793561045E-4</c:v>
                </c:pt>
                <c:pt idx="407">
                  <c:v>2.8008855285261775E-4</c:v>
                </c:pt>
                <c:pt idx="408">
                  <c:v>2.0813210749986497E-4</c:v>
                </c:pt>
                <c:pt idx="409">
                  <c:v>1.5409389974347303E-4</c:v>
                </c:pt>
                <c:pt idx="410">
                  <c:v>1.1366701442078579E-4</c:v>
                </c:pt>
                <c:pt idx="411">
                  <c:v>8.3538390178755867E-5</c:v>
                </c:pt>
                <c:pt idx="412">
                  <c:v>6.1170269411494116E-5</c:v>
                </c:pt>
                <c:pt idx="413">
                  <c:v>4.4626962388930507E-5</c:v>
                </c:pt>
                <c:pt idx="414">
                  <c:v>3.2438211619714221E-5</c:v>
                </c:pt>
                <c:pt idx="415">
                  <c:v>2.3491952869991718E-5</c:v>
                </c:pt>
                <c:pt idx="416">
                  <c:v>1.6950557293679156E-5</c:v>
                </c:pt>
                <c:pt idx="417">
                  <c:v>1.2185728116506801E-5</c:v>
                </c:pt>
                <c:pt idx="418">
                  <c:v>8.7281384999105862E-6</c:v>
                </c:pt>
                <c:pt idx="419">
                  <c:v>6.2286570093180333E-6</c:v>
                </c:pt>
                <c:pt idx="420">
                  <c:v>4.4286345721248356E-6</c:v>
                </c:pt>
                <c:pt idx="421">
                  <c:v>3.1372412590273597E-6</c:v>
                </c:pt>
                <c:pt idx="422">
                  <c:v>2.2142600888535887E-6</c:v>
                </c:pt>
                <c:pt idx="423">
                  <c:v>1.5570838083035758E-6</c:v>
                </c:pt>
                <c:pt idx="424">
                  <c:v>1.0909327696824671E-6</c:v>
                </c:pt>
                <c:pt idx="425">
                  <c:v>7.6152931907494535E-7</c:v>
                </c:pt>
                <c:pt idx="426">
                  <c:v>5.2963650590574403E-7</c:v>
                </c:pt>
                <c:pt idx="427">
                  <c:v>3.6700487864951667E-7</c:v>
                </c:pt>
                <c:pt idx="428">
                  <c:v>2.5337770920556532E-7</c:v>
                </c:pt>
                <c:pt idx="429">
                  <c:v>1.7428805188609221E-7</c:v>
                </c:pt>
                <c:pt idx="430">
                  <c:v>1.1944541070769309E-7</c:v>
                </c:pt>
                <c:pt idx="431">
                  <c:v>8.1559388863061498E-8</c:v>
                </c:pt>
                <c:pt idx="432">
                  <c:v>5.5485703904898717E-8</c:v>
                </c:pt>
                <c:pt idx="433">
                  <c:v>3.7608921489610793E-8</c:v>
                </c:pt>
                <c:pt idx="434">
                  <c:v>2.5398221185278608E-8</c:v>
                </c:pt>
                <c:pt idx="435">
                  <c:v>1.708906749085098E-8</c:v>
                </c:pt>
                <c:pt idx="436">
                  <c:v>1.1456080883023074E-8</c:v>
                </c:pt>
                <c:pt idx="437">
                  <c:v>7.6516733152727184E-9</c:v>
                </c:pt>
                <c:pt idx="438">
                  <c:v>5.0918946609755284E-9</c:v>
                </c:pt>
                <c:pt idx="439">
                  <c:v>3.3760202557604032E-9</c:v>
                </c:pt>
                <c:pt idx="440">
                  <c:v>2.2301461198419174E-9</c:v>
                </c:pt>
                <c:pt idx="441">
                  <c:v>1.4677910552695868E-9</c:v>
                </c:pt>
                <c:pt idx="442">
                  <c:v>9.6249348113247358E-10</c:v>
                </c:pt>
                <c:pt idx="443">
                  <c:v>6.2883108064898651E-10</c:v>
                </c:pt>
                <c:pt idx="444">
                  <c:v>4.0932931019225906E-10</c:v>
                </c:pt>
                <c:pt idx="445">
                  <c:v>2.6546931576130551E-10</c:v>
                </c:pt>
                <c:pt idx="446">
                  <c:v>1.7153725639069222E-10</c:v>
                </c:pt>
                <c:pt idx="447">
                  <c:v>1.1043461742781074E-10</c:v>
                </c:pt>
                <c:pt idx="448">
                  <c:v>7.0836100385960091E-11</c:v>
                </c:pt>
                <c:pt idx="449">
                  <c:v>4.5269604548382373E-11</c:v>
                </c:pt>
                <c:pt idx="450">
                  <c:v>2.8824474542470944E-11</c:v>
                </c:pt>
                <c:pt idx="451">
                  <c:v>1.8286001018991105E-11</c:v>
                </c:pt>
                <c:pt idx="452">
                  <c:v>1.155789440912555E-11</c:v>
                </c:pt>
                <c:pt idx="453">
                  <c:v>7.2784909723871176E-12</c:v>
                </c:pt>
                <c:pt idx="454">
                  <c:v>4.5667434562016331E-12</c:v>
                </c:pt>
                <c:pt idx="455">
                  <c:v>2.8547923537910293E-12</c:v>
                </c:pt>
                <c:pt idx="456">
                  <c:v>1.77805453402962E-12</c:v>
                </c:pt>
                <c:pt idx="457">
                  <c:v>1.1033626314639398E-12</c:v>
                </c:pt>
                <c:pt idx="458">
                  <c:v>6.8217234273783592E-13</c:v>
                </c:pt>
                <c:pt idx="459">
                  <c:v>4.2021600225650783E-13</c:v>
                </c:pt>
                <c:pt idx="460">
                  <c:v>2.579014049151801E-13</c:v>
                </c:pt>
                <c:pt idx="461">
                  <c:v>1.5770209814919411E-13</c:v>
                </c:pt>
                <c:pt idx="462">
                  <c:v>9.6077983006168321E-14</c:v>
                </c:pt>
                <c:pt idx="463">
                  <c:v>5.8319383623002637E-14</c:v>
                </c:pt>
                <c:pt idx="464">
                  <c:v>3.5269931454150445E-14</c:v>
                </c:pt>
                <c:pt idx="465">
                  <c:v>2.125195796710341E-14</c:v>
                </c:pt>
                <c:pt idx="466">
                  <c:v>1.2758391457801882E-14</c:v>
                </c:pt>
                <c:pt idx="467">
                  <c:v>7.6312475248561543E-15</c:v>
                </c:pt>
                <c:pt idx="468">
                  <c:v>4.5477627482045556E-15</c:v>
                </c:pt>
                <c:pt idx="469">
                  <c:v>2.7002420850059203E-15</c:v>
                </c:pt>
                <c:pt idx="470">
                  <c:v>1.5973873683071029E-15</c:v>
                </c:pt>
                <c:pt idx="471">
                  <c:v>9.4150023382250714E-16</c:v>
                </c:pt>
                <c:pt idx="472">
                  <c:v>5.5288303104480384E-16</c:v>
                </c:pt>
                <c:pt idx="473">
                  <c:v>3.2348096636061739E-16</c:v>
                </c:pt>
                <c:pt idx="474">
                  <c:v>1.8856750077998487E-16</c:v>
                </c:pt>
                <c:pt idx="475">
                  <c:v>1.0951852867194549E-16</c:v>
                </c:pt>
                <c:pt idx="476">
                  <c:v>6.3373982334938651E-17</c:v>
                </c:pt>
                <c:pt idx="477">
                  <c:v>3.6537349424012058E-17</c:v>
                </c:pt>
                <c:pt idx="478">
                  <c:v>2.0987742200895145E-17</c:v>
                </c:pt>
                <c:pt idx="479">
                  <c:v>1.2011494469991021E-17</c:v>
                </c:pt>
                <c:pt idx="480">
                  <c:v>6.8490606604239093E-18</c:v>
                </c:pt>
                <c:pt idx="481">
                  <c:v>3.8910572609051982E-18</c:v>
                </c:pt>
                <c:pt idx="482">
                  <c:v>2.2024541364791506E-18</c:v>
                </c:pt>
                <c:pt idx="483">
                  <c:v>1.242077707832889E-18</c:v>
                </c:pt>
                <c:pt idx="484">
                  <c:v>6.9790016901966427E-19</c:v>
                </c:pt>
                <c:pt idx="485">
                  <c:v>3.9069736476473434E-19</c:v>
                </c:pt>
                <c:pt idx="486">
                  <c:v>2.1791659416388701E-19</c:v>
                </c:pt>
                <c:pt idx="487">
                  <c:v>1.2109961590331996E-19</c:v>
                </c:pt>
                <c:pt idx="488">
                  <c:v>6.704985931997265E-20</c:v>
                </c:pt>
                <c:pt idx="489">
                  <c:v>3.6987554541029847E-20</c:v>
                </c:pt>
                <c:pt idx="490">
                  <c:v>2.0328999652986449E-20</c:v>
                </c:pt>
                <c:pt idx="491">
                  <c:v>1.1132149769995844E-20</c:v>
                </c:pt>
                <c:pt idx="492">
                  <c:v>6.0735794235596912E-21</c:v>
                </c:pt>
                <c:pt idx="493">
                  <c:v>3.3015131531753576E-21</c:v>
                </c:pt>
                <c:pt idx="494">
                  <c:v>1.7880678350529573E-21</c:v>
                </c:pt>
                <c:pt idx="495">
                  <c:v>9.6484509245067719E-22</c:v>
                </c:pt>
                <c:pt idx="496">
                  <c:v>5.187210064727692E-22</c:v>
                </c:pt>
                <c:pt idx="497">
                  <c:v>2.7785148467283012E-22</c:v>
                </c:pt>
                <c:pt idx="498">
                  <c:v>1.4828398539096141E-22</c:v>
                </c:pt>
                <c:pt idx="499">
                  <c:v>7.8845773924705549E-23</c:v>
                </c:pt>
                <c:pt idx="500">
                  <c:v>4.1770072897683706E-23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AE-422E-88A0-A552BDA976F2}"/>
            </c:ext>
          </c:extLst>
        </c:ser>
        <c:ser>
          <c:idx val="11"/>
          <c:order val="11"/>
          <c:tx>
            <c:v>Gauss9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Carbon!$N$15:$N$515</c:f>
              <c:numCache>
                <c:formatCode>General</c:formatCode>
                <c:ptCount val="501"/>
                <c:pt idx="0">
                  <c:v>2.8549577586661733E-88</c:v>
                </c:pt>
                <c:pt idx="1">
                  <c:v>8.8191850278451382E-88</c:v>
                </c:pt>
                <c:pt idx="2">
                  <c:v>2.7158474236863193E-87</c:v>
                </c:pt>
                <c:pt idx="3">
                  <c:v>8.3373959499701095E-87</c:v>
                </c:pt>
                <c:pt idx="4">
                  <c:v>2.5515473515758507E-86</c:v>
                </c:pt>
                <c:pt idx="5">
                  <c:v>7.7843971280671707E-86</c:v>
                </c:pt>
                <c:pt idx="6">
                  <c:v>2.3675244956366914E-85</c:v>
                </c:pt>
                <c:pt idx="7">
                  <c:v>7.1781433074992964E-85</c:v>
                </c:pt>
                <c:pt idx="8">
                  <c:v>2.1695912162389826E-84</c:v>
                </c:pt>
                <c:pt idx="9">
                  <c:v>6.5372011632260498E-84</c:v>
                </c:pt>
                <c:pt idx="10">
                  <c:v>1.9636041021669577E-83</c:v>
                </c:pt>
                <c:pt idx="11">
                  <c:v>5.8798217189798891E-83</c:v>
                </c:pt>
                <c:pt idx="12">
                  <c:v>1.7551835159822714E-82</c:v>
                </c:pt>
                <c:pt idx="13">
                  <c:v>5.2231085405890539E-82</c:v>
                </c:pt>
                <c:pt idx="14">
                  <c:v>1.549471941853973E-81</c:v>
                </c:pt>
                <c:pt idx="15">
                  <c:v>4.5823317488671379E-81</c:v>
                </c:pt>
                <c:pt idx="16">
                  <c:v>1.3509444305269741E-80</c:v>
                </c:pt>
                <c:pt idx="17">
                  <c:v>3.970421268910415E-80</c:v>
                </c:pt>
                <c:pt idx="18">
                  <c:v>1.1632788660208063E-79</c:v>
                </c:pt>
                <c:pt idx="19">
                  <c:v>3.3976546501490225E-79</c:v>
                </c:pt>
                <c:pt idx="20">
                  <c:v>9.8928807704563694E-79</c:v>
                </c:pt>
                <c:pt idx="21">
                  <c:v>2.8715373031257063E-78</c:v>
                </c:pt>
                <c:pt idx="22">
                  <c:v>8.3091059337633479E-78</c:v>
                </c:pt>
                <c:pt idx="23">
                  <c:v>2.3968578343227867E-77</c:v>
                </c:pt>
                <c:pt idx="24">
                  <c:v>6.8925258059550562E-77</c:v>
                </c:pt>
                <c:pt idx="25">
                  <c:v>1.9758895859964505E-76</c:v>
                </c:pt>
                <c:pt idx="26">
                  <c:v>5.6467048725686685E-76</c:v>
                </c:pt>
                <c:pt idx="27">
                  <c:v>1.6087021906676655E-75</c:v>
                </c:pt>
                <c:pt idx="28">
                  <c:v>4.5688233077386779E-75</c:v>
                </c:pt>
                <c:pt idx="29">
                  <c:v>1.2935440367205043E-74</c:v>
                </c:pt>
                <c:pt idx="30">
                  <c:v>3.6509528110550534E-74</c:v>
                </c:pt>
                <c:pt idx="31">
                  <c:v>1.0272576098829181E-73</c:v>
                </c:pt>
                <c:pt idx="32">
                  <c:v>2.8813808182167605E-73</c:v>
                </c:pt>
                <c:pt idx="33">
                  <c:v>8.0569394566699488E-73</c:v>
                </c:pt>
                <c:pt idx="34">
                  <c:v>2.2458858850177392E-72</c:v>
                </c:pt>
                <c:pt idx="35">
                  <c:v>6.2409890012075237E-72</c:v>
                </c:pt>
                <c:pt idx="36">
                  <c:v>1.7288897308889331E-71</c:v>
                </c:pt>
                <c:pt idx="37">
                  <c:v>4.7745156173374398E-71</c:v>
                </c:pt>
                <c:pt idx="38">
                  <c:v>1.3144361290955886E-70</c:v>
                </c:pt>
                <c:pt idx="39">
                  <c:v>3.6074290919674268E-70</c:v>
                </c:pt>
                <c:pt idx="40">
                  <c:v>9.8697071090099461E-70</c:v>
                </c:pt>
                <c:pt idx="41">
                  <c:v>2.6918996895687075E-69</c:v>
                </c:pt>
                <c:pt idx="42">
                  <c:v>7.3191664851441135E-69</c:v>
                </c:pt>
                <c:pt idx="43">
                  <c:v>1.9838668727064657E-68</c:v>
                </c:pt>
                <c:pt idx="44">
                  <c:v>5.3605773997549183E-68</c:v>
                </c:pt>
                <c:pt idx="45">
                  <c:v>1.4439719689802626E-67</c:v>
                </c:pt>
                <c:pt idx="46">
                  <c:v>3.8775204786494453E-67</c:v>
                </c:pt>
                <c:pt idx="47">
                  <c:v>1.0380005502475299E-66</c:v>
                </c:pt>
                <c:pt idx="48">
                  <c:v>2.7700602375554616E-66</c:v>
                </c:pt>
                <c:pt idx="49">
                  <c:v>7.3693466993649092E-66</c:v>
                </c:pt>
                <c:pt idx="50">
                  <c:v>1.9544155549170538E-65</c:v>
                </c:pt>
                <c:pt idx="51">
                  <c:v>5.1671727124372167E-65</c:v>
                </c:pt>
                <c:pt idx="52">
                  <c:v>1.3618748245694995E-64</c:v>
                </c:pt>
                <c:pt idx="53">
                  <c:v>3.5782407003380064E-64</c:v>
                </c:pt>
                <c:pt idx="54">
                  <c:v>9.3723836306898321E-64</c:v>
                </c:pt>
                <c:pt idx="55">
                  <c:v>2.4472520920589397E-63</c:v>
                </c:pt>
                <c:pt idx="56">
                  <c:v>6.3702357650474054E-63</c:v>
                </c:pt>
                <c:pt idx="57">
                  <c:v>1.6530289122974411E-62</c:v>
                </c:pt>
                <c:pt idx="58">
                  <c:v>4.2761559882163015E-62</c:v>
                </c:pt>
                <c:pt idx="59">
                  <c:v>1.1027441813831153E-61</c:v>
                </c:pt>
                <c:pt idx="60">
                  <c:v>2.8349418592246431E-61</c:v>
                </c:pt>
                <c:pt idx="61">
                  <c:v>7.2654360446407253E-61</c:v>
                </c:pt>
                <c:pt idx="62">
                  <c:v>1.8562110675703083E-60</c:v>
                </c:pt>
                <c:pt idx="63">
                  <c:v>4.7276049363300591E-60</c:v>
                </c:pt>
                <c:pt idx="64">
                  <c:v>1.200336861251948E-59</c:v>
                </c:pt>
                <c:pt idx="65">
                  <c:v>3.0381782807764862E-59</c:v>
                </c:pt>
                <c:pt idx="66">
                  <c:v>7.666047615014409E-59</c:v>
                </c:pt>
                <c:pt idx="67">
                  <c:v>1.9283147180362819E-58</c:v>
                </c:pt>
                <c:pt idx="68">
                  <c:v>4.8354006631966286E-58</c:v>
                </c:pt>
                <c:pt idx="69">
                  <c:v>1.2087463102471217E-57</c:v>
                </c:pt>
                <c:pt idx="70">
                  <c:v>3.0122152511122037E-57</c:v>
                </c:pt>
                <c:pt idx="71">
                  <c:v>7.4831593042209906E-57</c:v>
                </c:pt>
                <c:pt idx="72">
                  <c:v>1.8532419589040236E-56</c:v>
                </c:pt>
                <c:pt idx="73">
                  <c:v>4.5753824721717114E-56</c:v>
                </c:pt>
                <c:pt idx="74">
                  <c:v>1.1260841088271072E-55</c:v>
                </c:pt>
                <c:pt idx="75">
                  <c:v>2.762882410199855E-55</c:v>
                </c:pt>
                <c:pt idx="76">
                  <c:v>6.7577499688015711E-55</c:v>
                </c:pt>
                <c:pt idx="77">
                  <c:v>1.6477449257318635E-54</c:v>
                </c:pt>
                <c:pt idx="78">
                  <c:v>4.0052164628805048E-54</c:v>
                </c:pt>
                <c:pt idx="79">
                  <c:v>9.705326457699638E-54</c:v>
                </c:pt>
                <c:pt idx="80">
                  <c:v>2.3444579627433989E-53</c:v>
                </c:pt>
                <c:pt idx="81">
                  <c:v>5.6457663090510454E-53</c:v>
                </c:pt>
                <c:pt idx="82">
                  <c:v>1.3553500979172423E-52</c:v>
                </c:pt>
                <c:pt idx="83">
                  <c:v>3.2436070166110175E-52</c:v>
                </c:pt>
                <c:pt idx="84">
                  <c:v>7.7384346066409347E-52</c:v>
                </c:pt>
                <c:pt idx="85">
                  <c:v>1.8404590068083227E-51</c:v>
                </c:pt>
                <c:pt idx="86">
                  <c:v>4.3636240474967765E-51</c:v>
                </c:pt>
                <c:pt idx="87">
                  <c:v>1.0313751189058347E-50</c:v>
                </c:pt>
                <c:pt idx="88">
                  <c:v>2.4301558131613338E-50</c:v>
                </c:pt>
                <c:pt idx="89">
                  <c:v>5.7082072879300223E-50</c:v>
                </c:pt>
                <c:pt idx="90">
                  <c:v>1.3366370573416462E-49</c:v>
                </c:pt>
                <c:pt idx="91">
                  <c:v>3.1201495127455201E-49</c:v>
                </c:pt>
                <c:pt idx="92">
                  <c:v>7.260816464611451E-49</c:v>
                </c:pt>
                <c:pt idx="93">
                  <c:v>1.6843938954473622E-48</c:v>
                </c:pt>
                <c:pt idx="94">
                  <c:v>3.8953815645803896E-48</c:v>
                </c:pt>
                <c:pt idx="95">
                  <c:v>8.9805822828022777E-48</c:v>
                </c:pt>
                <c:pt idx="96">
                  <c:v>2.0639878392095311E-47</c:v>
                </c:pt>
                <c:pt idx="97">
                  <c:v>4.7288759106521089E-47</c:v>
                </c:pt>
                <c:pt idx="98">
                  <c:v>1.08008229668899E-46</c:v>
                </c:pt>
                <c:pt idx="99">
                  <c:v>2.4592570413764448E-46</c:v>
                </c:pt>
                <c:pt idx="100">
                  <c:v>5.5821197040774898E-46</c:v>
                </c:pt>
                <c:pt idx="101">
                  <c:v>1.2631138964572658E-45</c:v>
                </c:pt>
                <c:pt idx="102">
                  <c:v>2.8492727657403704E-45</c:v>
                </c:pt>
                <c:pt idx="103">
                  <c:v>6.4072797580679189E-45</c:v>
                </c:pt>
                <c:pt idx="104">
                  <c:v>1.4363540147694609E-44</c:v>
                </c:pt>
                <c:pt idx="105">
                  <c:v>3.2099439157437638E-44</c:v>
                </c:pt>
                <c:pt idx="106">
                  <c:v>7.1512431092332707E-44</c:v>
                </c:pt>
                <c:pt idx="107">
                  <c:v>1.5882314299353849E-43</c:v>
                </c:pt>
                <c:pt idx="108">
                  <c:v>3.5163668404954737E-43</c:v>
                </c:pt>
                <c:pt idx="109">
                  <c:v>7.7610898598239106E-43</c:v>
                </c:pt>
                <c:pt idx="110">
                  <c:v>1.7076520887870672E-42</c:v>
                </c:pt>
                <c:pt idx="111">
                  <c:v>3.7456243661470029E-42</c:v>
                </c:pt>
                <c:pt idx="112">
                  <c:v>8.1902506977839542E-42</c:v>
                </c:pt>
                <c:pt idx="113">
                  <c:v>1.7853292292729534E-41</c:v>
                </c:pt>
                <c:pt idx="114">
                  <c:v>3.8796056322600949E-41</c:v>
                </c:pt>
                <c:pt idx="115">
                  <c:v>8.4043666943721768E-41</c:v>
                </c:pt>
                <c:pt idx="116">
                  <c:v>1.814974597114668E-40</c:v>
                </c:pt>
                <c:pt idx="117">
                  <c:v>3.9073674542096271E-40</c:v>
                </c:pt>
                <c:pt idx="118">
                  <c:v>8.385830978468748E-40</c:v>
                </c:pt>
                <c:pt idx="119">
                  <c:v>1.7941390571232214E-39</c:v>
                </c:pt>
                <c:pt idx="120">
                  <c:v>3.8266103557580016E-39</c:v>
                </c:pt>
                <c:pt idx="121">
                  <c:v>8.1361796681269459E-39</c:v>
                </c:pt>
                <c:pt idx="122">
                  <c:v>1.7245467195061852E-38</c:v>
                </c:pt>
                <c:pt idx="123">
                  <c:v>3.6439930852876201E-38</c:v>
                </c:pt>
                <c:pt idx="124">
                  <c:v>7.6758816524672172E-38</c:v>
                </c:pt>
                <c:pt idx="125">
                  <c:v>1.6118593471271665E-37</c:v>
                </c:pt>
                <c:pt idx="126">
                  <c:v>3.3742259411364745E-37</c:v>
                </c:pt>
                <c:pt idx="127">
                  <c:v>7.041567129337057E-37</c:v>
                </c:pt>
                <c:pt idx="128">
                  <c:v>1.4649157010906327E-36</c:v>
                </c:pt>
                <c:pt idx="129">
                  <c:v>3.0381141664160047E-36</c:v>
                </c:pt>
                <c:pt idx="130">
                  <c:v>6.2812154711289587E-36</c:v>
                </c:pt>
                <c:pt idx="131">
                  <c:v>1.2945875904233758E-35</c:v>
                </c:pt>
                <c:pt idx="132">
                  <c:v>2.6599123972848658E-35</c:v>
                </c:pt>
                <c:pt idx="133">
                  <c:v>5.4481790713834916E-35</c:v>
                </c:pt>
                <c:pt idx="134">
                  <c:v>1.1124578361580686E-34</c:v>
                </c:pt>
                <c:pt idx="135">
                  <c:v>2.2644560263992091E-34</c:v>
                </c:pt>
                <c:pt idx="136">
                  <c:v>4.5950725159669422E-34</c:v>
                </c:pt>
                <c:pt idx="137">
                  <c:v>9.2954194851621802E-34</c:v>
                </c:pt>
                <c:pt idx="138">
                  <c:v>1.8745359054105662E-33</c:v>
                </c:pt>
                <c:pt idx="139">
                  <c:v>3.7684840322492869E-33</c:v>
                </c:pt>
                <c:pt idx="140">
                  <c:v>7.5524479592931095E-33</c:v>
                </c:pt>
                <c:pt idx="141">
                  <c:v>1.5088878080448304E-32</c:v>
                </c:pt>
                <c:pt idx="142">
                  <c:v>3.0052063886004718E-32</c:v>
                </c:pt>
                <c:pt idx="143">
                  <c:v>5.9667769507401747E-32</c:v>
                </c:pt>
                <c:pt idx="144">
                  <c:v>1.1810096586474182E-31</c:v>
                </c:pt>
                <c:pt idx="145">
                  <c:v>2.3303182770823934E-31</c:v>
                </c:pt>
                <c:pt idx="146">
                  <c:v>4.5837949251169447E-31</c:v>
                </c:pt>
                <c:pt idx="147">
                  <c:v>8.9884180557919252E-31</c:v>
                </c:pt>
                <c:pt idx="148">
                  <c:v>1.7570717387910145E-30</c:v>
                </c:pt>
                <c:pt idx="149">
                  <c:v>3.4240797364508424E-30</c:v>
                </c:pt>
                <c:pt idx="150">
                  <c:v>6.6519104128817734E-30</c:v>
                </c:pt>
                <c:pt idx="151">
                  <c:v>1.2882408296080395E-29</c:v>
                </c:pt>
                <c:pt idx="152">
                  <c:v>2.4871150393333119E-29</c:v>
                </c:pt>
                <c:pt idx="153">
                  <c:v>4.7867730108921567E-29</c:v>
                </c:pt>
                <c:pt idx="154">
                  <c:v>9.1841282506501687E-29</c:v>
                </c:pt>
                <c:pt idx="155">
                  <c:v>1.7566336256681179E-28</c:v>
                </c:pt>
                <c:pt idx="156">
                  <c:v>3.3494429876369339E-28</c:v>
                </c:pt>
                <c:pt idx="157">
                  <c:v>6.3666669805147746E-28</c:v>
                </c:pt>
                <c:pt idx="158">
                  <c:v>1.2064235993124378E-27</c:v>
                </c:pt>
                <c:pt idx="159">
                  <c:v>2.2789545295725484E-27</c:v>
                </c:pt>
                <c:pt idx="160">
                  <c:v>4.2916040075178388E-27</c:v>
                </c:pt>
                <c:pt idx="161">
                  <c:v>8.0565994108826048E-27</c:v>
                </c:pt>
                <c:pt idx="162">
                  <c:v>1.5077593986681882E-26</c:v>
                </c:pt>
                <c:pt idx="163">
                  <c:v>2.8129399719601978E-26</c:v>
                </c:pt>
                <c:pt idx="164">
                  <c:v>5.2316301087170718E-26</c:v>
                </c:pt>
                <c:pt idx="165">
                  <c:v>9.6997768386628596E-26</c:v>
                </c:pt>
                <c:pt idx="166">
                  <c:v>1.7928113820155908E-25</c:v>
                </c:pt>
                <c:pt idx="167">
                  <c:v>3.303357711969951E-25</c:v>
                </c:pt>
                <c:pt idx="168">
                  <c:v>6.0677091480166875E-25</c:v>
                </c:pt>
                <c:pt idx="169">
                  <c:v>1.1110716110422033E-24</c:v>
                </c:pt>
                <c:pt idx="170">
                  <c:v>2.0281846580071122E-24</c:v>
                </c:pt>
                <c:pt idx="171">
                  <c:v>3.6908048390493804E-24</c:v>
                </c:pt>
                <c:pt idx="172">
                  <c:v>6.6954969336361198E-24</c:v>
                </c:pt>
                <c:pt idx="173">
                  <c:v>1.2108565506574642E-23</c:v>
                </c:pt>
                <c:pt idx="174">
                  <c:v>2.1829848503363677E-23</c:v>
                </c:pt>
                <c:pt idx="175">
                  <c:v>3.9233485624775167E-23</c:v>
                </c:pt>
                <c:pt idx="176">
                  <c:v>7.0292859722695727E-23</c:v>
                </c:pt>
                <c:pt idx="177">
                  <c:v>1.2554912093272104E-22</c:v>
                </c:pt>
                <c:pt idx="178">
                  <c:v>2.2354465300936856E-22</c:v>
                </c:pt>
                <c:pt idx="179">
                  <c:v>3.9679212343168741E-22</c:v>
                </c:pt>
                <c:pt idx="180">
                  <c:v>7.0211773755404891E-22</c:v>
                </c:pt>
                <c:pt idx="181">
                  <c:v>1.2385256146405689E-21</c:v>
                </c:pt>
                <c:pt idx="182">
                  <c:v>2.1779514132332985E-21</c:v>
                </c:pt>
                <c:pt idx="183">
                  <c:v>3.8180316769175286E-21</c:v>
                </c:pt>
                <c:pt idx="184">
                  <c:v>6.6723529834617245E-21</c:v>
                </c:pt>
                <c:pt idx="185">
                  <c:v>1.1624295608819099E-20</c:v>
                </c:pt>
                <c:pt idx="186">
                  <c:v>2.0188424305878723E-20</c:v>
                </c:pt>
                <c:pt idx="187">
                  <c:v>3.4953152197832358E-20</c:v>
                </c:pt>
                <c:pt idx="188">
                  <c:v>6.0327929221649512E-20</c:v>
                </c:pt>
                <c:pt idx="189">
                  <c:v>1.0380030615910717E-19</c:v>
                </c:pt>
                <c:pt idx="190">
                  <c:v>1.7804385813225885E-19</c:v>
                </c:pt>
                <c:pt idx="191">
                  <c:v>3.0444125593681005E-19</c:v>
                </c:pt>
                <c:pt idx="192">
                  <c:v>5.1895315801242195E-19</c:v>
                </c:pt>
                <c:pt idx="193">
                  <c:v>8.8186267086152424E-19</c:v>
                </c:pt>
                <c:pt idx="194">
                  <c:v>1.493901301394047E-18</c:v>
                </c:pt>
                <c:pt idx="195">
                  <c:v>2.5228474916878155E-18</c:v>
                </c:pt>
                <c:pt idx="196">
                  <c:v>4.2472540200213798E-18</c:v>
                </c:pt>
                <c:pt idx="197">
                  <c:v>7.128097317195024E-18</c:v>
                </c:pt>
                <c:pt idx="198">
                  <c:v>1.1925789806360701E-17</c:v>
                </c:pt>
                <c:pt idx="199">
                  <c:v>1.9890643190165743E-17</c:v>
                </c:pt>
                <c:pt idx="200">
                  <c:v>3.3071862152717019E-17</c:v>
                </c:pt>
                <c:pt idx="201">
                  <c:v>5.4817170825317915E-17</c:v>
                </c:pt>
                <c:pt idx="202">
                  <c:v>9.0578000956472943E-17</c:v>
                </c:pt>
                <c:pt idx="203">
                  <c:v>1.4920280637361036E-16</c:v>
                </c:pt>
                <c:pt idx="204">
                  <c:v>2.4500751088841522E-16</c:v>
                </c:pt>
                <c:pt idx="205">
                  <c:v>4.0107902495348978E-16</c:v>
                </c:pt>
                <c:pt idx="206">
                  <c:v>6.5452863122442233E-16</c:v>
                </c:pt>
                <c:pt idx="207">
                  <c:v>1.0648182674618145E-15</c:v>
                </c:pt>
                <c:pt idx="208">
                  <c:v>1.7269130975060239E-15</c:v>
                </c:pt>
                <c:pt idx="209">
                  <c:v>2.7919884648190066E-15</c:v>
                </c:pt>
                <c:pt idx="210">
                  <c:v>4.4999211298714075E-15</c:v>
                </c:pt>
                <c:pt idx="211">
                  <c:v>7.2301004358561188E-15</c:v>
                </c:pt>
                <c:pt idx="212">
                  <c:v>1.1580622491586599E-14</c:v>
                </c:pt>
                <c:pt idx="213">
                  <c:v>1.8491307677995542E-14</c:v>
                </c:pt>
                <c:pt idx="214">
                  <c:v>2.9434149489764525E-14</c:v>
                </c:pt>
                <c:pt idx="215">
                  <c:v>4.67071645688578E-14</c:v>
                </c:pt>
                <c:pt idx="216">
                  <c:v>7.3886256265846876E-14</c:v>
                </c:pt>
                <c:pt idx="217">
                  <c:v>1.1651771688899002E-13</c:v>
                </c:pt>
                <c:pt idx="218">
                  <c:v>1.8317593481443532E-13</c:v>
                </c:pt>
                <c:pt idx="219">
                  <c:v>2.8707343963501796E-13</c:v>
                </c:pt>
                <c:pt idx="220">
                  <c:v>4.4850341611468104E-13</c:v>
                </c:pt>
                <c:pt idx="221">
                  <c:v>6.98532542922385E-13</c:v>
                </c:pt>
                <c:pt idx="222">
                  <c:v>1.0845652317337488E-12</c:v>
                </c:pt>
                <c:pt idx="223">
                  <c:v>1.6786991029986767E-12</c:v>
                </c:pt>
                <c:pt idx="224">
                  <c:v>2.5902291392255923E-12</c:v>
                </c:pt>
                <c:pt idx="225">
                  <c:v>3.9842965660485882E-12</c:v>
                </c:pt>
                <c:pt idx="226">
                  <c:v>6.1096070043591963E-12</c:v>
                </c:pt>
                <c:pt idx="227">
                  <c:v>9.3394873859885394E-12</c:v>
                </c:pt>
                <c:pt idx="228">
                  <c:v>1.4232492062113063E-11</c:v>
                </c:pt>
                <c:pt idx="229">
                  <c:v>2.1621559077680781E-11</c:v>
                </c:pt>
                <c:pt idx="230">
                  <c:v>3.2744714565775657E-11</c:v>
                </c:pt>
                <c:pt idx="231">
                  <c:v>4.9436026623747702E-11</c:v>
                </c:pt>
                <c:pt idx="232">
                  <c:v>7.4403617573117461E-11</c:v>
                </c:pt>
                <c:pt idx="233">
                  <c:v>1.1163302473859793E-10</c:v>
                </c:pt>
                <c:pt idx="234">
                  <c:v>1.6697039658207486E-10</c:v>
                </c:pt>
                <c:pt idx="235">
                  <c:v>2.4896277214481359E-10</c:v>
                </c:pt>
                <c:pt idx="236">
                  <c:v>3.700645545113965E-10</c:v>
                </c:pt>
                <c:pt idx="237">
                  <c:v>5.4836372002632935E-10</c:v>
                </c:pt>
                <c:pt idx="238">
                  <c:v>8.1004302049997768E-10</c:v>
                </c:pt>
                <c:pt idx="239">
                  <c:v>1.1928768238085176E-9</c:v>
                </c:pt>
                <c:pt idx="240">
                  <c:v>1.7511819141505185E-9</c:v>
                </c:pt>
                <c:pt idx="241">
                  <c:v>2.5628021031769254E-9</c:v>
                </c:pt>
                <c:pt idx="242">
                  <c:v>3.7389273464730264E-9</c:v>
                </c:pt>
                <c:pt idx="243">
                  <c:v>5.4378487852514444E-9</c:v>
                </c:pt>
                <c:pt idx="244">
                  <c:v>7.8841589813746197E-9</c:v>
                </c:pt>
                <c:pt idx="245">
                  <c:v>1.1395457495379335E-8</c:v>
                </c:pt>
                <c:pt idx="246">
                  <c:v>1.6419362987211218E-8</c:v>
                </c:pt>
                <c:pt idx="247">
                  <c:v>2.358462571867664E-8</c:v>
                </c:pt>
                <c:pt idx="248">
                  <c:v>3.3771458648864579E-8</c:v>
                </c:pt>
                <c:pt idx="249">
                  <c:v>4.8207964605575041E-8</c:v>
                </c:pt>
                <c:pt idx="250">
                  <c:v>6.8601864277401561E-8</c:v>
                </c:pt>
                <c:pt idx="251">
                  <c:v>9.7319795227083231E-8</c:v>
                </c:pt>
                <c:pt idx="252">
                  <c:v>1.3763047252850013E-7</c:v>
                </c:pt>
                <c:pt idx="253">
                  <c:v>1.9403325151989383E-7</c:v>
                </c:pt>
                <c:pt idx="254">
                  <c:v>2.7270045838530943E-7</c:v>
                </c:pt>
                <c:pt idx="255">
                  <c:v>3.8207068803812002E-7</c:v>
                </c:pt>
                <c:pt idx="256">
                  <c:v>5.3364165080894776E-7</c:v>
                </c:pt>
                <c:pt idx="257">
                  <c:v>7.4302574785071937E-7</c:v>
                </c:pt>
                <c:pt idx="258">
                  <c:v>1.0313501926017425E-6</c:v>
                </c:pt>
                <c:pt idx="259">
                  <c:v>1.4271071780417031E-6</c:v>
                </c:pt>
                <c:pt idx="260">
                  <c:v>1.9685895396007983E-6</c:v>
                </c:pt>
                <c:pt idx="261">
                  <c:v>2.7070850572793597E-6</c:v>
                </c:pt>
                <c:pt idx="262">
                  <c:v>3.7110497471487507E-6</c:v>
                </c:pt>
                <c:pt idx="263">
                  <c:v>5.0715393172470802E-6</c:v>
                </c:pt>
                <c:pt idx="264">
                  <c:v>6.909250891811726E-6</c:v>
                </c:pt>
                <c:pt idx="265">
                  <c:v>9.3836170526580555E-6</c:v>
                </c:pt>
                <c:pt idx="266">
                  <c:v>1.2704504587248182E-5</c:v>
                </c:pt>
                <c:pt idx="267">
                  <c:v>1.7147204958246013E-5</c:v>
                </c:pt>
                <c:pt idx="268">
                  <c:v>2.3071566846262315E-5</c:v>
                </c:pt>
                <c:pt idx="269">
                  <c:v>3.0946318151006657E-5</c:v>
                </c:pt>
                <c:pt idx="270">
                  <c:v>4.1379861113089686E-5</c:v>
                </c:pt>
                <c:pt idx="271">
                  <c:v>5.5159105821000927E-5</c:v>
                </c:pt>
                <c:pt idx="272">
                  <c:v>7.329824086646233E-5</c:v>
                </c:pt>
                <c:pt idx="273">
                  <c:v>9.7099732268112507E-5</c:v>
                </c:pt>
                <c:pt idx="274">
                  <c:v>1.282303002106433E-4</c:v>
                </c:pt>
                <c:pt idx="275">
                  <c:v>1.6881515491566038E-4</c:v>
                </c:pt>
                <c:pt idx="276">
                  <c:v>2.2155438512058476E-4</c:v>
                </c:pt>
                <c:pt idx="277">
                  <c:v>2.8986609165785877E-4</c:v>
                </c:pt>
                <c:pt idx="278">
                  <c:v>3.7806165003386296E-4</c:v>
                </c:pt>
                <c:pt idx="279">
                  <c:v>4.9155937354973642E-4</c:v>
                </c:pt>
                <c:pt idx="280">
                  <c:v>6.3714383422842392E-4</c:v>
                </c:pt>
                <c:pt idx="281">
                  <c:v>8.2327918133958441E-4</c:v>
                </c:pt>
                <c:pt idx="282">
                  <c:v>1.0604859717080796E-3</c:v>
                </c:pt>
                <c:pt idx="283">
                  <c:v>1.3617922824203353E-3</c:v>
                </c:pt>
                <c:pt idx="284">
                  <c:v>1.7432711994546019E-3</c:v>
                </c:pt>
                <c:pt idx="285">
                  <c:v>2.2246781425766865E-3</c:v>
                </c:pt>
                <c:pt idx="286">
                  <c:v>2.830202866841134E-3</c:v>
                </c:pt>
                <c:pt idx="287">
                  <c:v>3.5893523343779256E-3</c:v>
                </c:pt>
                <c:pt idx="288">
                  <c:v>4.5379819263150342E-3</c:v>
                </c:pt>
                <c:pt idx="289">
                  <c:v>5.7194936021666837E-3</c:v>
                </c:pt>
                <c:pt idx="290">
                  <c:v>7.1862205389194057E-3</c:v>
                </c:pt>
                <c:pt idx="291">
                  <c:v>9.0010184078365713E-3</c:v>
                </c:pt>
                <c:pt idx="292">
                  <c:v>1.1239083674965062E-2</c:v>
                </c:pt>
                <c:pt idx="293">
                  <c:v>1.3990019029628183E-2</c:v>
                </c:pt>
                <c:pt idx="294">
                  <c:v>1.7360165131902972E-2</c:v>
                </c:pt>
                <c:pt idx="295">
                  <c:v>2.1475216193172757E-2</c:v>
                </c:pt>
                <c:pt idx="296">
                  <c:v>2.6483134324486707E-2</c:v>
                </c:pt>
                <c:pt idx="297">
                  <c:v>3.2557373965002676E-2</c:v>
                </c:pt>
                <c:pt idx="298">
                  <c:v>3.9900422896760879E-2</c:v>
                </c:pt>
                <c:pt idx="299">
                  <c:v>4.8747660227210908E-2</c:v>
                </c:pt>
                <c:pt idx="300">
                  <c:v>5.9371524166773125E-2</c:v>
                </c:pt>
                <c:pt idx="301">
                  <c:v>7.2085973334958572E-2</c:v>
                </c:pt>
                <c:pt idx="302">
                  <c:v>8.7251214643128183E-2</c:v>
                </c:pt>
                <c:pt idx="303">
                  <c:v>0.1052786584871111</c:v>
                </c:pt>
                <c:pt idx="304">
                  <c:v>0.1266360480701012</c:v>
                </c:pt>
                <c:pt idx="305">
                  <c:v>0.15185269424193104</c:v>
                </c:pt>
                <c:pt idx="306">
                  <c:v>0.18152473044372733</c:v>
                </c:pt>
                <c:pt idx="307">
                  <c:v>0.21632028441573617</c:v>
                </c:pt>
                <c:pt idx="308">
                  <c:v>0.25698444457589104</c:v>
                </c:pt>
                <c:pt idx="309">
                  <c:v>0.30434387982634609</c:v>
                </c:pt>
                <c:pt idx="310">
                  <c:v>0.35931095248622169</c:v>
                </c:pt>
                <c:pt idx="311">
                  <c:v>0.42288714569471964</c:v>
                </c:pt>
                <c:pt idx="312">
                  <c:v>0.49616560966372586</c:v>
                </c:pt>
                <c:pt idx="313">
                  <c:v>0.58033261635134115</c:v>
                </c:pt>
                <c:pt idx="314">
                  <c:v>0.67666770033969237</c:v>
                </c:pt>
                <c:pt idx="315">
                  <c:v>0.78654225579642134</c:v>
                </c:pt>
                <c:pt idx="316">
                  <c:v>0.91141635632839124</c:v>
                </c:pt>
                <c:pt idx="317">
                  <c:v>1.0528335672001572</c:v>
                </c:pt>
                <c:pt idx="318">
                  <c:v>1.2124135286590936</c:v>
                </c:pt>
                <c:pt idx="319">
                  <c:v>1.3918421058224237</c:v>
                </c:pt>
                <c:pt idx="320">
                  <c:v>1.5928589253990122</c:v>
                </c:pt>
                <c:pt idx="321">
                  <c:v>1.8172421529056262</c:v>
                </c:pt>
                <c:pt idx="322">
                  <c:v>2.0667904065431513</c:v>
                </c:pt>
                <c:pt idx="323">
                  <c:v>2.3433017552024924</c:v>
                </c:pt>
                <c:pt idx="324">
                  <c:v>2.6485498083710399</c:v>
                </c:pt>
                <c:pt idx="325">
                  <c:v>2.9842569741449685</c:v>
                </c:pt>
                <c:pt idx="326">
                  <c:v>3.3520650374381544</c:v>
                </c:pt>
                <c:pt idx="327">
                  <c:v>3.7535032923999996</c:v>
                </c:pt>
                <c:pt idx="328">
                  <c:v>4.1899545495130361</c:v>
                </c:pt>
                <c:pt idx="329">
                  <c:v>4.6626194267787779</c:v>
                </c:pt>
                <c:pt idx="330">
                  <c:v>5.1724794234714402</c:v>
                </c:pt>
                <c:pt idx="331">
                  <c:v>5.7202593616634108</c:v>
                </c:pt>
                <c:pt idx="332">
                  <c:v>6.306389862063245</c:v>
                </c:pt>
                <c:pt idx="333">
                  <c:v>6.9309705938548678</c:v>
                </c:pt>
                <c:pt idx="334">
                  <c:v>7.5937351000036291</c:v>
                </c:pt>
                <c:pt idx="335">
                  <c:v>8.2940180468393123</c:v>
                </c:pt>
                <c:pt idx="336">
                  <c:v>9.0307257769407787</c:v>
                </c:pt>
                <c:pt idx="337">
                  <c:v>9.8023110545314545</c:v>
                </c:pt>
                <c:pt idx="338">
                  <c:v>10.606752880803937</c:v>
                </c:pt>
                <c:pt idx="339">
                  <c:v>11.441542220929652</c:v>
                </c:pt>
                <c:pt idx="340">
                  <c:v>12.303674423833831</c:v>
                </c:pt>
                <c:pt idx="341">
                  <c:v>13.189649029940851</c:v>
                </c:pt>
                <c:pt idx="342">
                  <c:v>14.095477551176314</c:v>
                </c:pt>
                <c:pt idx="343">
                  <c:v>15.016699672562629</c:v>
                </c:pt>
                <c:pt idx="344">
                  <c:v>15.948408168897188</c:v>
                </c:pt>
                <c:pt idx="345">
                  <c:v>16.885282654300035</c:v>
                </c:pt>
                <c:pt idx="346">
                  <c:v>17.821632092634754</c:v>
                </c:pt>
                <c:pt idx="347">
                  <c:v>18.751445795884941</c:v>
                </c:pt>
                <c:pt idx="348">
                  <c:v>19.668452431527246</c:v>
                </c:pt>
                <c:pt idx="349">
                  <c:v>20.566186353784669</c:v>
                </c:pt>
                <c:pt idx="350">
                  <c:v>21.438060373727122</c:v>
                </c:pt>
                <c:pt idx="351">
                  <c:v>22.277443895289487</c:v>
                </c:pt>
                <c:pt idx="352">
                  <c:v>23.07774517438909</c:v>
                </c:pt>
                <c:pt idx="353">
                  <c:v>23.832496312388653</c:v>
                </c:pt>
                <c:pt idx="354">
                  <c:v>24.535439477974428</c:v>
                </c:pt>
                <c:pt idx="355">
                  <c:v>25.18061276800767</c:v>
                </c:pt>
                <c:pt idx="356">
                  <c:v>25.762434071429535</c:v>
                </c:pt>
                <c:pt idx="357">
                  <c:v>26.275781293479891</c:v>
                </c:pt>
                <c:pt idx="358">
                  <c:v>26.716067331927363</c:v>
                </c:pt>
                <c:pt idx="359">
                  <c:v>27.079308272581589</c:v>
                </c:pt>
                <c:pt idx="360">
                  <c:v>27.362183387244652</c:v>
                </c:pt>
                <c:pt idx="361">
                  <c:v>27.562085670857979</c:v>
                </c:pt>
                <c:pt idx="362">
                  <c:v>27.677161842340496</c:v>
                </c:pt>
                <c:pt idx="363">
                  <c:v>27.706340950804456</c:v>
                </c:pt>
                <c:pt idx="364">
                  <c:v>27.649350969609618</c:v>
                </c:pt>
                <c:pt idx="365">
                  <c:v>27.506723018664701</c:v>
                </c:pt>
                <c:pt idx="366">
                  <c:v>27.279783123326059</c:v>
                </c:pt>
                <c:pt idx="367">
                  <c:v>26.970631688722278</c:v>
                </c:pt>
                <c:pt idx="368">
                  <c:v>26.582111133847803</c:v>
                </c:pt>
                <c:pt idx="369">
                  <c:v>26.117762382940338</c:v>
                </c:pt>
                <c:pt idx="370">
                  <c:v>25.581771145469652</c:v>
                </c:pt>
                <c:pt idx="371">
                  <c:v>24.978905124349314</c:v>
                </c:pt>
                <c:pt idx="372">
                  <c:v>24.314443469159603</c:v>
                </c:pt>
                <c:pt idx="373">
                  <c:v>23.594099932906833</c:v>
                </c:pt>
                <c:pt idx="374">
                  <c:v>22.823941293956242</c:v>
                </c:pt>
                <c:pt idx="375">
                  <c:v>22.010302667068206</c:v>
                </c:pt>
                <c:pt idx="376">
                  <c:v>21.159701348544459</c:v>
                </c:pt>
                <c:pt idx="377">
                  <c:v>20.278750820633508</c:v>
                </c:pt>
                <c:pt idx="378">
                  <c:v>19.374076481544513</c:v>
                </c:pt>
                <c:pt idx="379">
                  <c:v>18.452234572650514</c:v>
                </c:pt>
                <c:pt idx="380">
                  <c:v>17.519635647395074</c:v>
                </c:pt>
                <c:pt idx="381">
                  <c:v>16.58247377220663</c:v>
                </c:pt>
                <c:pt idx="382">
                  <c:v>15.646662473356931</c:v>
                </c:pt>
                <c:pt idx="383">
                  <c:v>14.717778251235107</c:v>
                </c:pt>
                <c:pt idx="384">
                  <c:v>13.801012280979936</c:v>
                </c:pt>
                <c:pt idx="385">
                  <c:v>12.90113071159327</c:v>
                </c:pt>
                <c:pt idx="386">
                  <c:v>12.022443770657887</c:v>
                </c:pt>
                <c:pt idx="387">
                  <c:v>11.168783684195231</c:v>
                </c:pt>
                <c:pt idx="388">
                  <c:v>10.343491234904267</c:v>
                </c:pt>
                <c:pt idx="389">
                  <c:v>9.5494106131476322</c:v>
                </c:pt>
                <c:pt idx="390">
                  <c:v>8.788892065018123</c:v>
                </c:pt>
                <c:pt idx="391">
                  <c:v>8.063801714812227</c:v>
                </c:pt>
                <c:pt idx="392">
                  <c:v>7.3755378361628949</c:v>
                </c:pt>
                <c:pt idx="393">
                  <c:v>6.7250527684081343</c:v>
                </c:pt>
                <c:pt idx="394">
                  <c:v>6.1128796222328408</c:v>
                </c:pt>
                <c:pt idx="395">
                  <c:v>5.5391628908084476</c:v>
                </c:pt>
                <c:pt idx="396">
                  <c:v>5.0036920782170515</c:v>
                </c:pt>
                <c:pt idx="397">
                  <c:v>4.505937473816263</c:v>
                </c:pt>
                <c:pt idx="398">
                  <c:v>4.0450872372891267</c:v>
                </c:pt>
                <c:pt idx="399">
                  <c:v>3.6200850114364238</c:v>
                </c:pt>
                <c:pt idx="400">
                  <c:v>3.2296673455445388</c:v>
                </c:pt>
                <c:pt idx="401">
                  <c:v>2.8724002883167947</c:v>
                </c:pt>
                <c:pt idx="402">
                  <c:v>2.5467145927211496</c:v>
                </c:pt>
                <c:pt idx="403">
                  <c:v>2.2509390629177606</c:v>
                </c:pt>
                <c:pt idx="404">
                  <c:v>1.9833316627180504</c:v>
                </c:pt>
                <c:pt idx="405">
                  <c:v>1.7421080933969837</c:v>
                </c:pt>
                <c:pt idx="406">
                  <c:v>1.5254676338912936</c:v>
                </c:pt>
                <c:pt idx="407">
                  <c:v>1.3316161165296128</c:v>
                </c:pt>
                <c:pt idx="408">
                  <c:v>1.1587859850386337</c:v>
                </c:pt>
                <c:pt idx="409">
                  <c:v>1.0052534475114019</c:v>
                </c:pt>
                <c:pt idx="410">
                  <c:v>0.869352794335848</c:v>
                </c:pt>
                <c:pt idx="411">
                  <c:v>0.74948799971860114</c:v>
                </c:pt>
                <c:pt idx="412">
                  <c:v>0.64414176484246211</c:v>
                </c:pt>
                <c:pt idx="413">
                  <c:v>0.55188219134385341</c:v>
                </c:pt>
                <c:pt idx="414">
                  <c:v>0.47136729590225673</c:v>
                </c:pt>
                <c:pt idx="415">
                  <c:v>0.40134759097111006</c:v>
                </c:pt>
                <c:pt idx="416">
                  <c:v>0.34066696371964034</c:v>
                </c:pt>
                <c:pt idx="417">
                  <c:v>0.28826208596727321</c:v>
                </c:pt>
                <c:pt idx="418">
                  <c:v>0.24316058316330547</c:v>
                </c:pt>
                <c:pt idx="419">
                  <c:v>0.20447818120146921</c:v>
                </c:pt>
                <c:pt idx="420">
                  <c:v>0.17141503700381439</c:v>
                </c:pt>
                <c:pt idx="421">
                  <c:v>0.14325144321293579</c:v>
                </c:pt>
                <c:pt idx="422">
                  <c:v>0.11934307983671841</c:v>
                </c:pt>
                <c:pt idx="423">
                  <c:v>9.9115967038543099E-2</c:v>
                </c:pt>
                <c:pt idx="424">
                  <c:v>8.2061254114140308E-2</c:v>
                </c:pt>
                <c:pt idx="425">
                  <c:v>6.772996062631742E-2</c:v>
                </c:pt>
                <c:pt idx="426">
                  <c:v>5.5727767141969559E-2</c:v>
                </c:pt>
                <c:pt idx="427">
                  <c:v>4.5709935420274683E-2</c:v>
                </c:pt>
                <c:pt idx="428">
                  <c:v>3.7376421523443601E-2</c:v>
                </c:pt>
                <c:pt idx="429">
                  <c:v>3.0467230364455689E-2</c:v>
                </c:pt>
                <c:pt idx="430">
                  <c:v>2.4758046803608911E-2</c:v>
                </c:pt>
                <c:pt idx="431">
                  <c:v>2.0056166618981811E-2</c:v>
                </c:pt>
                <c:pt idx="432">
                  <c:v>1.6196740505144004E-2</c:v>
                </c:pt>
                <c:pt idx="433">
                  <c:v>1.3039335672621758E-2</c:v>
                </c:pt>
                <c:pt idx="434">
                  <c:v>1.0464812535174063E-2</c:v>
                </c:pt>
                <c:pt idx="435">
                  <c:v>8.3725082893862379E-3</c:v>
                </c:pt>
                <c:pt idx="436">
                  <c:v>6.6777147814003112E-3</c:v>
                </c:pt>
                <c:pt idx="437">
                  <c:v>5.3094347858005531E-3</c:v>
                </c:pt>
                <c:pt idx="438">
                  <c:v>4.2083985490976011E-3</c:v>
                </c:pt>
                <c:pt idx="439">
                  <c:v>3.3253210348524686E-3</c:v>
                </c:pt>
                <c:pt idx="440">
                  <c:v>2.6193796122560942E-3</c:v>
                </c:pt>
                <c:pt idx="441">
                  <c:v>2.0568918256804718E-3</c:v>
                </c:pt>
                <c:pt idx="442">
                  <c:v>1.6101732508290816E-3</c:v>
                </c:pt>
                <c:pt idx="443">
                  <c:v>1.2565561757002914E-3</c:v>
                </c:pt>
                <c:pt idx="444">
                  <c:v>9.7755084696961011E-4</c:v>
                </c:pt>
                <c:pt idx="445">
                  <c:v>7.5813221216510147E-4</c:v>
                </c:pt>
                <c:pt idx="446">
                  <c:v>5.8613639525609382E-4</c:v>
                </c:pt>
                <c:pt idx="447">
                  <c:v>4.5175251022883074E-4</c:v>
                </c:pt>
                <c:pt idx="448">
                  <c:v>3.4709679685088375E-4</c:v>
                </c:pt>
                <c:pt idx="449">
                  <c:v>2.6585741840102882E-4</c:v>
                </c:pt>
                <c:pt idx="450">
                  <c:v>2.029995646950212E-4</c:v>
                </c:pt>
                <c:pt idx="451">
                  <c:v>1.5452173506641181E-4</c:v>
                </c:pt>
                <c:pt idx="452">
                  <c:v>1.1725522150503338E-4</c:v>
                </c:pt>
                <c:pt idx="453">
                  <c:v>8.8699863774234402E-5</c:v>
                </c:pt>
                <c:pt idx="454">
                  <c:v>6.6890102315436768E-5</c:v>
                </c:pt>
                <c:pt idx="455">
                  <c:v>5.028621103871893E-5</c:v>
                </c:pt>
                <c:pt idx="456">
                  <c:v>3.7686353116248771E-5</c:v>
                </c:pt>
                <c:pt idx="457">
                  <c:v>2.8155773219014807E-5</c:v>
                </c:pt>
                <c:pt idx="458">
                  <c:v>2.0970025083243229E-5</c:v>
                </c:pt>
                <c:pt idx="459">
                  <c:v>1.5569640588640017E-5</c:v>
                </c:pt>
                <c:pt idx="460">
                  <c:v>1.1524082821613806E-5</c:v>
                </c:pt>
                <c:pt idx="461">
                  <c:v>8.5031981638224482E-6</c:v>
                </c:pt>
                <c:pt idx="462">
                  <c:v>6.2546984395955137E-6</c:v>
                </c:pt>
                <c:pt idx="463">
                  <c:v>4.5864704226678081E-6</c:v>
                </c:pt>
                <c:pt idx="464">
                  <c:v>3.3527329654045952E-6</c:v>
                </c:pt>
                <c:pt idx="465">
                  <c:v>2.4432475845205068E-6</c:v>
                </c:pt>
                <c:pt idx="466">
                  <c:v>1.7749418832023453E-6</c:v>
                </c:pt>
                <c:pt idx="467">
                  <c:v>1.285431514091186E-6</c:v>
                </c:pt>
                <c:pt idx="468">
                  <c:v>9.280297410384329E-7</c:v>
                </c:pt>
                <c:pt idx="469">
                  <c:v>6.6791776065303439E-7</c:v>
                </c:pt>
                <c:pt idx="470">
                  <c:v>4.7921702142004821E-7</c:v>
                </c:pt>
                <c:pt idx="471">
                  <c:v>3.4275959811538056E-7</c:v>
                </c:pt>
                <c:pt idx="472">
                  <c:v>2.4439660036870211E-7</c:v>
                </c:pt>
                <c:pt idx="473">
                  <c:v>1.7371960849726414E-7</c:v>
                </c:pt>
                <c:pt idx="474">
                  <c:v>1.2309790718239922E-7</c:v>
                </c:pt>
                <c:pt idx="475">
                  <c:v>8.6956218060400475E-8</c:v>
                </c:pt>
                <c:pt idx="476">
                  <c:v>6.1234864681846106E-8</c:v>
                </c:pt>
                <c:pt idx="477">
                  <c:v>4.2987781026987767E-8</c:v>
                </c:pt>
                <c:pt idx="478">
                  <c:v>3.0084267352312239E-8</c:v>
                </c:pt>
                <c:pt idx="479">
                  <c:v>2.0988528772878116E-8</c:v>
                </c:pt>
                <c:pt idx="480">
                  <c:v>1.4597305610919454E-8</c:v>
                </c:pt>
                <c:pt idx="481">
                  <c:v>1.0120723268742489E-8</c:v>
                </c:pt>
                <c:pt idx="482">
                  <c:v>6.9951743849854387E-9</c:v>
                </c:pt>
                <c:pt idx="483">
                  <c:v>4.8198518260259536E-9</c:v>
                </c:pt>
                <c:pt idx="484">
                  <c:v>3.3106782428095148E-9</c:v>
                </c:pt>
                <c:pt idx="485">
                  <c:v>2.2669837563192032E-9</c:v>
                </c:pt>
                <c:pt idx="486">
                  <c:v>1.5474904866498429E-9</c:v>
                </c:pt>
                <c:pt idx="487">
                  <c:v>1.0530662966098249E-9</c:v>
                </c:pt>
                <c:pt idx="488">
                  <c:v>7.1438377929694947E-10</c:v>
                </c:pt>
                <c:pt idx="489">
                  <c:v>4.8312065180374548E-10</c:v>
                </c:pt>
                <c:pt idx="490">
                  <c:v>3.257075052613471E-10</c:v>
                </c:pt>
                <c:pt idx="491">
                  <c:v>2.1890116640114894E-10</c:v>
                </c:pt>
                <c:pt idx="492">
                  <c:v>1.4666163804613118E-10</c:v>
                </c:pt>
                <c:pt idx="493">
                  <c:v>9.7956471474946456E-11</c:v>
                </c:pt>
                <c:pt idx="494">
                  <c:v>6.5222565930855562E-11</c:v>
                </c:pt>
                <c:pt idx="495">
                  <c:v>4.3292311440070823E-11</c:v>
                </c:pt>
                <c:pt idx="496">
                  <c:v>2.8646516210880086E-11</c:v>
                </c:pt>
                <c:pt idx="497">
                  <c:v>1.8896483789627924E-11</c:v>
                </c:pt>
                <c:pt idx="498">
                  <c:v>1.2426199758476862E-11</c:v>
                </c:pt>
                <c:pt idx="499">
                  <c:v>8.1459887972628434E-12</c:v>
                </c:pt>
                <c:pt idx="500">
                  <c:v>5.3235021292505295E-12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2B-4DB9-9133-3C380DA76361}"/>
            </c:ext>
          </c:extLst>
        </c:ser>
        <c:ser>
          <c:idx val="12"/>
          <c:order val="12"/>
          <c:tx>
            <c:v>Gauss10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Carbon!$O$15:$O$515</c:f>
              <c:numCache>
                <c:formatCode>General</c:formatCode>
                <c:ptCount val="501"/>
                <c:pt idx="0">
                  <c:v>6.9816568613713515E-103</c:v>
                </c:pt>
                <c:pt idx="1">
                  <c:v>2.6165994438515374E-102</c:v>
                </c:pt>
                <c:pt idx="2">
                  <c:v>9.7705414556214324E-102</c:v>
                </c:pt>
                <c:pt idx="3">
                  <c:v>3.6349853179367328E-101</c:v>
                </c:pt>
                <c:pt idx="4">
                  <c:v>1.3473776299104716E-100</c:v>
                </c:pt>
                <c:pt idx="5">
                  <c:v>4.9759802333592994E-100</c:v>
                </c:pt>
                <c:pt idx="6">
                  <c:v>1.830925202125962E-99</c:v>
                </c:pt>
                <c:pt idx="7">
                  <c:v>6.7122048318720413E-99</c:v>
                </c:pt>
                <c:pt idx="8">
                  <c:v>2.4516724218755911E-98</c:v>
                </c:pt>
                <c:pt idx="9">
                  <c:v>8.9220021767636914E-98</c:v>
                </c:pt>
                <c:pt idx="10">
                  <c:v>3.2349297220502874E-97</c:v>
                </c:pt>
                <c:pt idx="11">
                  <c:v>1.1686111286732721E-96</c:v>
                </c:pt>
                <c:pt idx="12">
                  <c:v>4.2060828950505387E-96</c:v>
                </c:pt>
                <c:pt idx="13">
                  <c:v>1.5083019060136836E-95</c:v>
                </c:pt>
                <c:pt idx="14">
                  <c:v>5.3889155070431303E-95</c:v>
                </c:pt>
                <c:pt idx="15">
                  <c:v>1.9183025808993254E-94</c:v>
                </c:pt>
                <c:pt idx="16">
                  <c:v>6.8035485797989453E-94</c:v>
                </c:pt>
                <c:pt idx="17">
                  <c:v>2.4041220488444771E-93</c:v>
                </c:pt>
                <c:pt idx="18">
                  <c:v>8.4640880996814234E-93</c:v>
                </c:pt>
                <c:pt idx="19">
                  <c:v>2.9689745924438485E-92</c:v>
                </c:pt>
                <c:pt idx="20">
                  <c:v>1.0376130597021673E-91</c:v>
                </c:pt>
                <c:pt idx="21">
                  <c:v>3.6129921649767944E-91</c:v>
                </c:pt>
                <c:pt idx="22">
                  <c:v>1.2534333696465656E-90</c:v>
                </c:pt>
                <c:pt idx="23">
                  <c:v>4.3324955732588134E-90</c:v>
                </c:pt>
                <c:pt idx="24">
                  <c:v>1.492030307496173E-89</c:v>
                </c:pt>
                <c:pt idx="25">
                  <c:v>5.119408729714378E-89</c:v>
                </c:pt>
                <c:pt idx="26">
                  <c:v>1.7501070191337505E-88</c:v>
                </c:pt>
                <c:pt idx="27">
                  <c:v>5.9609029468209882E-88</c:v>
                </c:pt>
                <c:pt idx="28">
                  <c:v>2.0228428157800221E-87</c:v>
                </c:pt>
                <c:pt idx="29">
                  <c:v>6.8393505847646368E-87</c:v>
                </c:pt>
                <c:pt idx="30">
                  <c:v>2.3039350794595293E-86</c:v>
                </c:pt>
                <c:pt idx="31">
                  <c:v>7.732648173331397E-86</c:v>
                </c:pt>
                <c:pt idx="32">
                  <c:v>2.58576412899647E-85</c:v>
                </c:pt>
                <c:pt idx="33">
                  <c:v>8.6149389544423223E-85</c:v>
                </c:pt>
                <c:pt idx="34">
                  <c:v>2.8596846528870175E-84</c:v>
                </c:pt>
                <c:pt idx="35">
                  <c:v>9.4577259846680182E-84</c:v>
                </c:pt>
                <c:pt idx="36">
                  <c:v>3.1164341308489642E-83</c:v>
                </c:pt>
                <c:pt idx="37">
                  <c:v>1.0231323559445005E-82</c:v>
                </c:pt>
                <c:pt idx="38">
                  <c:v>3.3466348451177035E-82</c:v>
                </c:pt>
                <c:pt idx="39">
                  <c:v>1.0906552150723324E-81</c:v>
                </c:pt>
                <c:pt idx="40">
                  <c:v>3.5413534500583834E-81</c:v>
                </c:pt>
                <c:pt idx="41">
                  <c:v>1.145654619551871E-80</c:v>
                </c:pt>
                <c:pt idx="42">
                  <c:v>3.6926724749911018E-80</c:v>
                </c:pt>
                <c:pt idx="43">
                  <c:v>1.1858520537890179E-79</c:v>
                </c:pt>
                <c:pt idx="44">
                  <c:v>3.7942231826590658E-79</c:v>
                </c:pt>
                <c:pt idx="45">
                  <c:v>1.2095334368864735E-78</c:v>
                </c:pt>
                <c:pt idx="46">
                  <c:v>3.8416299312372328E-78</c:v>
                </c:pt>
                <c:pt idx="47">
                  <c:v>1.2156703276463341E-77</c:v>
                </c:pt>
                <c:pt idx="48">
                  <c:v>3.8328228660297951E-77</c:v>
                </c:pt>
                <c:pt idx="49">
                  <c:v>1.2039940020620749E-76</c:v>
                </c:pt>
                <c:pt idx="50">
                  <c:v>3.7681878099914967E-76</c:v>
                </c:pt>
                <c:pt idx="51">
                  <c:v>1.175014969522493E-75</c:v>
                </c:pt>
                <c:pt idx="52">
                  <c:v>3.6505382304465406E-75</c:v>
                </c:pt>
                <c:pt idx="53">
                  <c:v>1.1299859529860805E-74</c:v>
                </c:pt>
                <c:pt idx="54">
                  <c:v>3.4849121196181351E-74</c:v>
                </c:pt>
                <c:pt idx="55">
                  <c:v>1.0708120732229968E-73</c:v>
                </c:pt>
                <c:pt idx="56">
                  <c:v>3.2782142197483278E-73</c:v>
                </c:pt>
                <c:pt idx="57">
                  <c:v>9.9991720869109607E-73</c:v>
                </c:pt>
                <c:pt idx="58">
                  <c:v>3.0387389872566523E-72</c:v>
                </c:pt>
                <c:pt idx="59">
                  <c:v>9.2007958684955266E-72</c:v>
                </c:pt>
                <c:pt idx="60">
                  <c:v>2.7756201728334892E-71</c:v>
                </c:pt>
                <c:pt idx="61">
                  <c:v>8.3425211683469587E-71</c:v>
                </c:pt>
                <c:pt idx="62">
                  <c:v>2.4982577404907284E-70</c:v>
                </c:pt>
                <c:pt idx="63">
                  <c:v>7.4538355746002405E-70</c:v>
                </c:pt>
                <c:pt idx="64">
                  <c:v>2.2157717309918024E-69</c:v>
                </c:pt>
                <c:pt idx="65">
                  <c:v>6.5625536755015321E-69</c:v>
                </c:pt>
                <c:pt idx="66">
                  <c:v>1.936526133043041E-68</c:v>
                </c:pt>
                <c:pt idx="67">
                  <c:v>5.6934629377299505E-68</c:v>
                </c:pt>
                <c:pt idx="68">
                  <c:v>1.6677550946884013E-67</c:v>
                </c:pt>
                <c:pt idx="69">
                  <c:v>4.8673289291899103E-67</c:v>
                </c:pt>
                <c:pt idx="70">
                  <c:v>1.4153105992567781E-66</c:v>
                </c:pt>
                <c:pt idx="71">
                  <c:v>4.100298403389598E-66</c:v>
                </c:pt>
                <c:pt idx="72">
                  <c:v>1.1835369233521242E-65</c:v>
                </c:pt>
                <c:pt idx="73">
                  <c:v>3.4036962872398349E-65</c:v>
                </c:pt>
                <c:pt idx="74">
                  <c:v>9.7526453762768419E-65</c:v>
                </c:pt>
                <c:pt idx="75">
                  <c:v>2.7841761374860536E-64</c:v>
                </c:pt>
                <c:pt idx="76">
                  <c:v>7.9190598152084137E-64</c:v>
                </c:pt>
                <c:pt idx="77">
                  <c:v>2.2441567178733993E-63</c:v>
                </c:pt>
                <c:pt idx="78">
                  <c:v>6.3362949195484803E-63</c:v>
                </c:pt>
                <c:pt idx="79">
                  <c:v>1.7824617799567907E-62</c:v>
                </c:pt>
                <c:pt idx="80">
                  <c:v>4.9958306940242763E-62</c:v>
                </c:pt>
                <c:pt idx="81">
                  <c:v>1.3950759112523148E-61</c:v>
                </c:pt>
                <c:pt idx="82">
                  <c:v>3.8814197376959118E-61</c:v>
                </c:pt>
                <c:pt idx="83">
                  <c:v>1.0759349682206548E-60</c:v>
                </c:pt>
                <c:pt idx="84">
                  <c:v>2.9715570817176005E-60</c:v>
                </c:pt>
                <c:pt idx="85">
                  <c:v>8.1768263391860572E-60</c:v>
                </c:pt>
                <c:pt idx="86">
                  <c:v>2.2417548269499569E-59</c:v>
                </c:pt>
                <c:pt idx="87">
                  <c:v>6.1234206603795613E-59</c:v>
                </c:pt>
                <c:pt idx="88">
                  <c:v>1.6664900272965096E-58</c:v>
                </c:pt>
                <c:pt idx="89">
                  <c:v>4.5187049539651128E-58</c:v>
                </c:pt>
                <c:pt idx="90">
                  <c:v>1.2207532628642067E-57</c:v>
                </c:pt>
                <c:pt idx="91">
                  <c:v>3.2858251129775198E-57</c:v>
                </c:pt>
                <c:pt idx="92">
                  <c:v>8.8117798340622087E-57</c:v>
                </c:pt>
                <c:pt idx="93">
                  <c:v>2.354428319731408E-56</c:v>
                </c:pt>
                <c:pt idx="94">
                  <c:v>6.2677252494483419E-56</c:v>
                </c:pt>
                <c:pt idx="95">
                  <c:v>1.6624058959991504E-55</c:v>
                </c:pt>
                <c:pt idx="96">
                  <c:v>4.3930569438880764E-55</c:v>
                </c:pt>
                <c:pt idx="97">
                  <c:v>1.1566427427429903E-54</c:v>
                </c:pt>
                <c:pt idx="98">
                  <c:v>3.0341306948752344E-54</c:v>
                </c:pt>
                <c:pt idx="99">
                  <c:v>7.9299778295102424E-54</c:v>
                </c:pt>
                <c:pt idx="100">
                  <c:v>2.0649631432625915E-53</c:v>
                </c:pt>
                <c:pt idx="101">
                  <c:v>5.3574148625926132E-53</c:v>
                </c:pt>
                <c:pt idx="102">
                  <c:v>1.3848441288600268E-52</c:v>
                </c:pt>
                <c:pt idx="103">
                  <c:v>3.5665568617128568E-52</c:v>
                </c:pt>
                <c:pt idx="104">
                  <c:v>9.1516637079422111E-52</c:v>
                </c:pt>
                <c:pt idx="105">
                  <c:v>2.3396645551387466E-51</c:v>
                </c:pt>
                <c:pt idx="106">
                  <c:v>5.9594994065244694E-51</c:v>
                </c:pt>
                <c:pt idx="107">
                  <c:v>1.5124067544601396E-50</c:v>
                </c:pt>
                <c:pt idx="108">
                  <c:v>3.824107373890895E-50</c:v>
                </c:pt>
                <c:pt idx="109">
                  <c:v>9.6337237793163054E-50</c:v>
                </c:pt>
                <c:pt idx="110">
                  <c:v>2.418025876910403E-49</c:v>
                </c:pt>
                <c:pt idx="111">
                  <c:v>6.046865946346609E-49</c:v>
                </c:pt>
                <c:pt idx="112">
                  <c:v>1.5066153214110136E-48</c:v>
                </c:pt>
                <c:pt idx="113">
                  <c:v>3.7400470078355756E-48</c:v>
                </c:pt>
                <c:pt idx="114">
                  <c:v>9.2502694667348719E-48</c:v>
                </c:pt>
                <c:pt idx="115">
                  <c:v>2.2794724621439636E-47</c:v>
                </c:pt>
                <c:pt idx="116">
                  <c:v>5.5965057970811741E-47</c:v>
                </c:pt>
                <c:pt idx="117">
                  <c:v>1.368996091622343E-46</c:v>
                </c:pt>
                <c:pt idx="118">
                  <c:v>3.336492099734724E-46</c:v>
                </c:pt>
                <c:pt idx="119">
                  <c:v>8.1017835404493522E-46</c:v>
                </c:pt>
                <c:pt idx="120">
                  <c:v>1.9600800704163152E-45</c:v>
                </c:pt>
                <c:pt idx="121">
                  <c:v>4.7246498984260476E-45</c:v>
                </c:pt>
                <c:pt idx="122">
                  <c:v>1.1346661373721996E-44</c:v>
                </c:pt>
                <c:pt idx="123">
                  <c:v>2.7149960254084873E-44</c:v>
                </c:pt>
                <c:pt idx="124">
                  <c:v>6.4725131950645677E-44</c:v>
                </c:pt>
                <c:pt idx="125">
                  <c:v>1.5373732957857722E-43</c:v>
                </c:pt>
                <c:pt idx="126">
                  <c:v>3.6382150328434381E-43</c:v>
                </c:pt>
                <c:pt idx="127">
                  <c:v>8.5782764335836825E-43</c:v>
                </c:pt>
                <c:pt idx="128">
                  <c:v>2.0151823590610152E-42</c:v>
                </c:pt>
                <c:pt idx="129">
                  <c:v>4.7166245858191712E-42</c:v>
                </c:pt>
                <c:pt idx="130">
                  <c:v>1.0998941964878191E-41</c:v>
                </c:pt>
                <c:pt idx="131">
                  <c:v>2.5554839218796554E-41</c:v>
                </c:pt>
                <c:pt idx="132">
                  <c:v>5.9155896106225713E-41</c:v>
                </c:pt>
                <c:pt idx="133">
                  <c:v>1.3643492750649109E-40</c:v>
                </c:pt>
                <c:pt idx="134">
                  <c:v>3.1351312985165692E-40</c:v>
                </c:pt>
                <c:pt idx="135">
                  <c:v>7.1777535923923297E-40</c:v>
                </c:pt>
                <c:pt idx="136">
                  <c:v>1.6372839291794184E-39</c:v>
                </c:pt>
                <c:pt idx="137">
                  <c:v>3.721020777970209E-39</c:v>
                </c:pt>
                <c:pt idx="138">
                  <c:v>8.4256387249943457E-39</c:v>
                </c:pt>
                <c:pt idx="139">
                  <c:v>1.9008428526631122E-38</c:v>
                </c:pt>
                <c:pt idx="140">
                  <c:v>4.2726000095331253E-38</c:v>
                </c:pt>
                <c:pt idx="141">
                  <c:v>9.5684348104073055E-38</c:v>
                </c:pt>
                <c:pt idx="142">
                  <c:v>2.1349721290818824E-37</c:v>
                </c:pt>
                <c:pt idx="143">
                  <c:v>4.7462013633304736E-37</c:v>
                </c:pt>
                <c:pt idx="144">
                  <c:v>1.0512421162927423E-36</c:v>
                </c:pt>
                <c:pt idx="145">
                  <c:v>2.3198611195966177E-36</c:v>
                </c:pt>
                <c:pt idx="146">
                  <c:v>5.1006304938008031E-36</c:v>
                </c:pt>
                <c:pt idx="147">
                  <c:v>1.1173478096044132E-35</c:v>
                </c:pt>
                <c:pt idx="148">
                  <c:v>2.4386840804520418E-35</c:v>
                </c:pt>
                <c:pt idx="149">
                  <c:v>5.303045419869882E-35</c:v>
                </c:pt>
                <c:pt idx="150">
                  <c:v>1.1489411723231845E-34</c:v>
                </c:pt>
                <c:pt idx="151">
                  <c:v>2.4801210636007631E-34</c:v>
                </c:pt>
                <c:pt idx="152">
                  <c:v>5.3339705220492065E-34</c:v>
                </c:pt>
                <c:pt idx="153">
                  <c:v>1.1429598743502954E-33</c:v>
                </c:pt>
                <c:pt idx="154">
                  <c:v>2.4401358131981285E-33</c:v>
                </c:pt>
                <c:pt idx="155">
                  <c:v>5.1903859943134105E-33</c:v>
                </c:pt>
                <c:pt idx="156">
                  <c:v>1.099988021585529E-32</c:v>
                </c:pt>
                <c:pt idx="157">
                  <c:v>2.3226239381231903E-32</c:v>
                </c:pt>
                <c:pt idx="158">
                  <c:v>4.8862139802224328E-32</c:v>
                </c:pt>
                <c:pt idx="159">
                  <c:v>1.0241621190221798E-31</c:v>
                </c:pt>
                <c:pt idx="160">
                  <c:v>2.1387872042390993E-31</c:v>
                </c:pt>
                <c:pt idx="161">
                  <c:v>4.4500930109208379E-31</c:v>
                </c:pt>
                <c:pt idx="162">
                  <c:v>9.2251458595447686E-31</c:v>
                </c:pt>
                <c:pt idx="163">
                  <c:v>1.9053731333698626E-30</c:v>
                </c:pt>
                <c:pt idx="164">
                  <c:v>3.9209334861452158E-30</c:v>
                </c:pt>
                <c:pt idx="165">
                  <c:v>8.0389912375133697E-30</c:v>
                </c:pt>
                <c:pt idx="166">
                  <c:v>1.6421630569866929E-29</c:v>
                </c:pt>
                <c:pt idx="167">
                  <c:v>3.3422092939545414E-29</c:v>
                </c:pt>
                <c:pt idx="168">
                  <c:v>6.7772522375275519E-29</c:v>
                </c:pt>
                <c:pt idx="169">
                  <c:v>1.3692296625554351E-28</c:v>
                </c:pt>
                <c:pt idx="170">
                  <c:v>2.7561420089478262E-28</c:v>
                </c:pt>
                <c:pt idx="171">
                  <c:v>5.5275098425147441E-28</c:v>
                </c:pt>
                <c:pt idx="172">
                  <c:v>1.1044857087934974E-27</c:v>
                </c:pt>
                <c:pt idx="173">
                  <c:v>2.1988384331351698E-27</c:v>
                </c:pt>
                <c:pt idx="174">
                  <c:v>4.3614327475810972E-27</c:v>
                </c:pt>
                <c:pt idx="175">
                  <c:v>8.6192143891930762E-27</c:v>
                </c:pt>
                <c:pt idx="176">
                  <c:v>1.6971054518779077E-26</c:v>
                </c:pt>
                <c:pt idx="177">
                  <c:v>3.3292975891661648E-26</c:v>
                </c:pt>
                <c:pt idx="178">
                  <c:v>6.5072732870891693E-26</c:v>
                </c:pt>
                <c:pt idx="179">
                  <c:v>1.2672086200985685E-25</c:v>
                </c:pt>
                <c:pt idx="180">
                  <c:v>2.4586676841901354E-25</c:v>
                </c:pt>
                <c:pt idx="181">
                  <c:v>4.7528508943522939E-25</c:v>
                </c:pt>
                <c:pt idx="182">
                  <c:v>9.1540059213502636E-25</c:v>
                </c:pt>
                <c:pt idx="183">
                  <c:v>1.7565917165003104E-24</c:v>
                </c:pt>
                <c:pt idx="184">
                  <c:v>3.3584053581894898E-24</c:v>
                </c:pt>
                <c:pt idx="185">
                  <c:v>6.3973194851547653E-24</c:v>
                </c:pt>
                <c:pt idx="186">
                  <c:v>1.214131169038418E-23</c:v>
                </c:pt>
                <c:pt idx="187">
                  <c:v>2.2958093431513244E-23</c:v>
                </c:pt>
                <c:pt idx="188">
                  <c:v>4.3252246740828187E-23</c:v>
                </c:pt>
                <c:pt idx="189">
                  <c:v>8.1186565033702727E-23</c:v>
                </c:pt>
                <c:pt idx="190">
                  <c:v>1.5183164747353168E-22</c:v>
                </c:pt>
                <c:pt idx="191">
                  <c:v>2.8290660314289517E-22</c:v>
                </c:pt>
                <c:pt idx="192">
                  <c:v>5.2520216319524109E-22</c:v>
                </c:pt>
                <c:pt idx="193">
                  <c:v>9.7143236908082617E-22</c:v>
                </c:pt>
                <c:pt idx="194">
                  <c:v>1.790198863556875E-21</c:v>
                </c:pt>
                <c:pt idx="195">
                  <c:v>3.2869464291803526E-21</c:v>
                </c:pt>
                <c:pt idx="196">
                  <c:v>6.0129364956974177E-21</c:v>
                </c:pt>
                <c:pt idx="197">
                  <c:v>1.0959310981064875E-20</c:v>
                </c:pt>
                <c:pt idx="198">
                  <c:v>1.9901349486390938E-20</c:v>
                </c:pt>
                <c:pt idx="199">
                  <c:v>3.6006793202743895E-20</c:v>
                </c:pt>
                <c:pt idx="200">
                  <c:v>6.4906621622867378E-20</c:v>
                </c:pt>
                <c:pt idx="201">
                  <c:v>1.1657252603745421E-19</c:v>
                </c:pt>
                <c:pt idx="202">
                  <c:v>2.0859603655265358E-19</c:v>
                </c:pt>
                <c:pt idx="203">
                  <c:v>3.7189345868327895E-19</c:v>
                </c:pt>
                <c:pt idx="204">
                  <c:v>6.6059254620075131E-19</c:v>
                </c:pt>
                <c:pt idx="205">
                  <c:v>1.1690994085568654E-18</c:v>
                </c:pt>
                <c:pt idx="206">
                  <c:v>2.0614454874809714E-18</c:v>
                </c:pt>
                <c:pt idx="207">
                  <c:v>3.6215535497979621E-18</c:v>
                </c:pt>
                <c:pt idx="208">
                  <c:v>6.3389979291753393E-18</c:v>
                </c:pt>
                <c:pt idx="209">
                  <c:v>1.1054750642843979E-17</c:v>
                </c:pt>
                <c:pt idx="210">
                  <c:v>1.9207902124403759E-17</c:v>
                </c:pt>
                <c:pt idx="211">
                  <c:v>3.3251677489075717E-17</c:v>
                </c:pt>
                <c:pt idx="212">
                  <c:v>5.7352166396385543E-17</c:v>
                </c:pt>
                <c:pt idx="213">
                  <c:v>9.8557286410639729E-17</c:v>
                </c:pt>
                <c:pt idx="214">
                  <c:v>1.6874475776569902E-16</c:v>
                </c:pt>
                <c:pt idx="215">
                  <c:v>2.8785546866483466E-16</c:v>
                </c:pt>
                <c:pt idx="216">
                  <c:v>4.8923928358802079E-16</c:v>
                </c:pt>
                <c:pt idx="217">
                  <c:v>8.2845858132922877E-16</c:v>
                </c:pt>
                <c:pt idx="218">
                  <c:v>1.3977288274220382E-15</c:v>
                </c:pt>
                <c:pt idx="219">
                  <c:v>2.3495121011429547E-15</c:v>
                </c:pt>
                <c:pt idx="220">
                  <c:v>3.9349126164781149E-15</c:v>
                </c:pt>
                <c:pt idx="221">
                  <c:v>6.5659132543114763E-15</c:v>
                </c:pt>
                <c:pt idx="222">
                  <c:v>1.0915856843222254E-14</c:v>
                </c:pt>
                <c:pt idx="223">
                  <c:v>1.808102990333338E-14</c:v>
                </c:pt>
                <c:pt idx="224">
                  <c:v>2.9839472382597649E-14</c:v>
                </c:pt>
                <c:pt idx="225">
                  <c:v>4.9063865067472623E-14</c:v>
                </c:pt>
                <c:pt idx="226">
                  <c:v>8.0377596808126186E-14</c:v>
                </c:pt>
                <c:pt idx="227">
                  <c:v>1.3119307736653069E-13</c:v>
                </c:pt>
                <c:pt idx="228">
                  <c:v>2.1334843613074522E-13</c:v>
                </c:pt>
                <c:pt idx="229">
                  <c:v>3.4567713234300403E-13</c:v>
                </c:pt>
                <c:pt idx="230">
                  <c:v>5.5802605798339226E-13</c:v>
                </c:pt>
                <c:pt idx="231">
                  <c:v>8.9751341957206842E-13</c:v>
                </c:pt>
                <c:pt idx="232">
                  <c:v>1.4382356993605533E-12</c:v>
                </c:pt>
                <c:pt idx="233">
                  <c:v>2.2962640168576703E-12</c:v>
                </c:pt>
                <c:pt idx="234">
                  <c:v>3.6527186203981315E-12</c:v>
                </c:pt>
                <c:pt idx="235">
                  <c:v>5.7891294249132737E-12</c:v>
                </c:pt>
                <c:pt idx="236">
                  <c:v>9.1414048199739853E-12</c:v>
                </c:pt>
                <c:pt idx="237">
                  <c:v>1.4381866954469833E-11</c:v>
                </c:pt>
                <c:pt idx="238">
                  <c:v>2.2543442415371863E-11</c:v>
                </c:pt>
                <c:pt idx="239">
                  <c:v>3.5206904625603512E-11</c:v>
                </c:pt>
                <c:pt idx="240">
                  <c:v>5.4782026757417638E-11</c:v>
                </c:pt>
                <c:pt idx="241">
                  <c:v>8.4928018199226015E-11</c:v>
                </c:pt>
                <c:pt idx="242">
                  <c:v>1.3117966769562242E-10</c:v>
                </c:pt>
                <c:pt idx="243">
                  <c:v>2.0187600661344569E-10</c:v>
                </c:pt>
                <c:pt idx="244">
                  <c:v>3.0953198034520289E-10</c:v>
                </c:pt>
                <c:pt idx="245">
                  <c:v>4.7285609313745575E-10</c:v>
                </c:pt>
                <c:pt idx="246">
                  <c:v>7.197059536057221E-10</c:v>
                </c:pt>
                <c:pt idx="247">
                  <c:v>1.0913997331295568E-9</c:v>
                </c:pt>
                <c:pt idx="248">
                  <c:v>1.6489794124077237E-9</c:v>
                </c:pt>
                <c:pt idx="249">
                  <c:v>2.4822714144059029E-9</c:v>
                </c:pt>
                <c:pt idx="250">
                  <c:v>3.7229391751245561E-9</c:v>
                </c:pt>
                <c:pt idx="251">
                  <c:v>5.5632074885618523E-9</c:v>
                </c:pt>
                <c:pt idx="252">
                  <c:v>8.2826100943246694E-9</c:v>
                </c:pt>
                <c:pt idx="253">
                  <c:v>1.2286037003667486E-8</c:v>
                </c:pt>
                <c:pt idx="254">
                  <c:v>1.8157625852570712E-8</c:v>
                </c:pt>
                <c:pt idx="255">
                  <c:v>2.6736770563295144E-8</c:v>
                </c:pt>
                <c:pt idx="256">
                  <c:v>3.9224866829232073E-8</c:v>
                </c:pt>
                <c:pt idx="257">
                  <c:v>5.7334581740442797E-8</c:v>
                </c:pt>
                <c:pt idx="258">
                  <c:v>8.3497690207231492E-8</c:v>
                </c:pt>
                <c:pt idx="259">
                  <c:v>1.2115320770729918E-7</c:v>
                </c:pt>
                <c:pt idx="260">
                  <c:v>1.7514510938154276E-7</c:v>
                </c:pt>
                <c:pt idx="261">
                  <c:v>2.5226892406089281E-7</c:v>
                </c:pt>
                <c:pt idx="262">
                  <c:v>3.6201964419978271E-7</c:v>
                </c:pt>
                <c:pt idx="263">
                  <c:v>5.1761060029021482E-7</c:v>
                </c:pt>
                <c:pt idx="264">
                  <c:v>7.3735533806142504E-7</c:v>
                </c:pt>
                <c:pt idx="265">
                  <c:v>1.0465335071377051E-6</c:v>
                </c:pt>
                <c:pt idx="266">
                  <c:v>1.4798990427563743E-6</c:v>
                </c:pt>
                <c:pt idx="267">
                  <c:v>2.0850366008461776E-6</c:v>
                </c:pt>
                <c:pt idx="268">
                  <c:v>2.9268328381311054E-6</c:v>
                </c:pt>
                <c:pt idx="269">
                  <c:v>4.0934057695204955E-6</c:v>
                </c:pt>
                <c:pt idx="270">
                  <c:v>5.7039317185462818E-6</c:v>
                </c:pt>
                <c:pt idx="271">
                  <c:v>7.9189295779609383E-6</c:v>
                </c:pt>
                <c:pt idx="272">
                  <c:v>1.0953711192129173E-5</c:v>
                </c:pt>
                <c:pt idx="273">
                  <c:v>1.5095890380527131E-5</c:v>
                </c:pt>
                <c:pt idx="274">
                  <c:v>2.0728067931721048E-5</c:v>
                </c:pt>
                <c:pt idx="275">
                  <c:v>2.8357083063780158E-5</c:v>
                </c:pt>
                <c:pt idx="276">
                  <c:v>3.8651551339647534E-5</c:v>
                </c:pt>
                <c:pt idx="277">
                  <c:v>5.2489803423194752E-5</c:v>
                </c:pt>
                <c:pt idx="278">
                  <c:v>7.1020807395406955E-5</c:v>
                </c:pt>
                <c:pt idx="279">
                  <c:v>9.5741208800516811E-5</c:v>
                </c:pt>
                <c:pt idx="280">
                  <c:v>1.2859226618152812E-4</c:v>
                </c:pt>
                <c:pt idx="281">
                  <c:v>1.720812038950765E-4</c:v>
                </c:pt>
                <c:pt idx="282">
                  <c:v>2.2943235547121633E-4</c:v>
                </c:pt>
                <c:pt idx="283">
                  <c:v>3.0477443456065629E-4</c:v>
                </c:pt>
                <c:pt idx="284">
                  <c:v>4.0337134837794371E-4</c:v>
                </c:pt>
                <c:pt idx="285">
                  <c:v>5.3190515803732449E-4</c:v>
                </c:pt>
                <c:pt idx="286">
                  <c:v>6.9882108325046845E-4</c:v>
                </c:pt>
                <c:pt idx="287">
                  <c:v>9.1474583046539785E-4</c:v>
                </c:pt>
                <c:pt idx="288">
                  <c:v>1.1929919698791315E-3</c:v>
                </c:pt>
                <c:pt idx="289">
                  <c:v>1.5501625637602597E-3</c:v>
                </c:pt>
                <c:pt idx="290">
                  <c:v>2.0068717098903244E-3</c:v>
                </c:pt>
                <c:pt idx="291">
                  <c:v>2.5885980495578428E-3</c:v>
                </c:pt>
                <c:pt idx="292">
                  <c:v>3.3266895241251815E-3</c:v>
                </c:pt>
                <c:pt idx="293">
                  <c:v>4.2595386556396036E-3</c:v>
                </c:pt>
                <c:pt idx="294">
                  <c:v>5.4339482662242033E-3</c:v>
                </c:pt>
                <c:pt idx="295">
                  <c:v>6.9067077114022789E-3</c:v>
                </c:pt>
                <c:pt idx="296">
                  <c:v>8.7463992407092548E-3</c:v>
                </c:pt>
                <c:pt idx="297">
                  <c:v>1.1035452857127457E-2</c:v>
                </c:pt>
                <c:pt idx="298">
                  <c:v>1.3872465854938331E-2</c:v>
                </c:pt>
                <c:pt idx="299">
                  <c:v>1.7374799895169553E-2</c:v>
                </c:pt>
                <c:pt idx="300">
                  <c:v>2.1681463853323608E-2</c:v>
                </c:pt>
                <c:pt idx="301">
                  <c:v>2.695628456809895E-2</c:v>
                </c:pt>
                <c:pt idx="302">
                  <c:v>3.3391359881289745E-2</c:v>
                </c:pt>
                <c:pt idx="303">
                  <c:v>4.1210778854224771E-2</c:v>
                </c:pt>
                <c:pt idx="304">
                  <c:v>5.0674582688443978E-2</c:v>
                </c:pt>
                <c:pt idx="305">
                  <c:v>6.2082926628967819E-2</c:v>
                </c:pt>
                <c:pt idx="306">
                  <c:v>7.5780388022266179E-2</c:v>
                </c:pt>
                <c:pt idx="307">
                  <c:v>9.2160348852490748E-2</c:v>
                </c:pt>
                <c:pt idx="308">
                  <c:v>0.11166936270095335</c:v>
                </c:pt>
                <c:pt idx="309">
                  <c:v>0.13481139649389839</c:v>
                </c:pt>
                <c:pt idx="310">
                  <c:v>0.16215181706218959</c:v>
                </c:pt>
                <c:pt idx="311">
                  <c:v>0.1943209720146333</c:v>
                </c:pt>
                <c:pt idx="312">
                  <c:v>0.23201719442728488</c:v>
                </c:pt>
                <c:pt idx="313">
                  <c:v>0.27600904220523453</c:v>
                </c:pt>
                <c:pt idx="314">
                  <c:v>0.32713656664251145</c:v>
                </c:pt>
                <c:pt idx="315">
                  <c:v>0.38631139172660461</c:v>
                </c:pt>
                <c:pt idx="316">
                  <c:v>0.45451537724599345</c:v>
                </c:pt>
                <c:pt idx="317">
                  <c:v>0.53279763591733209</c:v>
                </c:pt>
                <c:pt idx="318">
                  <c:v>0.62226967870513805</c:v>
                </c:pt>
                <c:pt idx="319">
                  <c:v>0.72409847437973329</c:v>
                </c:pt>
                <c:pt idx="320">
                  <c:v>0.83949723011906763</c:v>
                </c:pt>
                <c:pt idx="321">
                  <c:v>0.96971373037608866</c:v>
                </c:pt>
                <c:pt idx="322">
                  <c:v>1.1160161119965384</c:v>
                </c:pt>
                <c:pt idx="323">
                  <c:v>1.2796760047077456</c:v>
                </c:pt>
                <c:pt idx="324">
                  <c:v>1.4619490277182605</c:v>
                </c:pt>
                <c:pt idx="325">
                  <c:v>1.6640527045330102</c:v>
                </c:pt>
                <c:pt idx="326">
                  <c:v>1.8871419382936294</c:v>
                </c:pt>
                <c:pt idx="327">
                  <c:v>2.1322822773803907</c:v>
                </c:pt>
                <c:pt idx="328">
                  <c:v>2.4004212937032783</c:v>
                </c:pt>
                <c:pt idx="329">
                  <c:v>2.69235849149621</c:v>
                </c:pt>
                <c:pt idx="330">
                  <c:v>3.0087142595130181</c:v>
                </c:pt>
                <c:pt idx="331">
                  <c:v>3.3498984710185367</c:v>
                </c:pt>
                <c:pt idx="332">
                  <c:v>3.7160794200887741</c:v>
                </c:pt>
                <c:pt idx="333">
                  <c:v>4.1071538557642606</c:v>
                </c:pt>
                <c:pt idx="334">
                  <c:v>4.5227189335972309</c:v>
                </c:pt>
                <c:pt idx="335">
                  <c:v>4.9620469433315693</c:v>
                </c:pt>
                <c:pt idx="336">
                  <c:v>5.4240636885256786</c:v>
                </c:pt>
                <c:pt idx="337">
                  <c:v>5.9073313857300302</c:v>
                </c:pt>
                <c:pt idx="338">
                  <c:v>6.4100369152322454</c:v>
                </c:pt>
                <c:pt idx="339">
                  <c:v>6.929986190788906</c:v>
                </c:pt>
                <c:pt idx="340">
                  <c:v>7.4646053216348323</c:v>
                </c:pt>
                <c:pt idx="341">
                  <c:v>8.0109491170908225</c:v>
                </c:pt>
                <c:pt idx="342">
                  <c:v>8.5657173338496193</c:v>
                </c:pt>
                <c:pt idx="343">
                  <c:v>9.125278891278132</c:v>
                </c:pt>
                <c:pt idx="344">
                  <c:v>9.6857040855326169</c:v>
                </c:pt>
                <c:pt idx="345">
                  <c:v>10.242804622915132</c:v>
                </c:pt>
                <c:pt idx="346">
                  <c:v>10.792181074038359</c:v>
                </c:pt>
                <c:pt idx="347">
                  <c:v>11.329277128912175</c:v>
                </c:pt>
                <c:pt idx="348">
                  <c:v>11.849439816950165</c:v>
                </c:pt>
                <c:pt idx="349">
                  <c:v>12.347984652393052</c:v>
                </c:pt>
                <c:pt idx="350">
                  <c:v>12.820264482609364</c:v>
                </c:pt>
                <c:pt idx="351">
                  <c:v>13.261740661227872</c:v>
                </c:pt>
                <c:pt idx="352">
                  <c:v>13.668055046648881</c:v>
                </c:pt>
                <c:pt idx="353">
                  <c:v>14.035101244883002</c:v>
                </c:pt>
                <c:pt idx="354">
                  <c:v>14.359093477992666</c:v>
                </c:pt>
                <c:pt idx="355">
                  <c:v>14.636631468734521</c:v>
                </c:pt>
                <c:pt idx="356">
                  <c:v>14.864759789388238</c:v>
                </c:pt>
                <c:pt idx="357">
                  <c:v>15.041020227703802</c:v>
                </c:pt>
                <c:pt idx="358">
                  <c:v>15.163495873163564</c:v>
                </c:pt>
                <c:pt idx="359">
                  <c:v>15.23084581817179</c:v>
                </c:pt>
                <c:pt idx="360">
                  <c:v>15.242329595841616</c:v>
                </c:pt>
                <c:pt idx="361">
                  <c:v>15.197820731621075</c:v>
                </c:pt>
                <c:pt idx="362">
                  <c:v>15.097809061960524</c:v>
                </c:pt>
                <c:pt idx="363">
                  <c:v>14.943391760586687</c:v>
                </c:pt>
                <c:pt idx="364">
                  <c:v>14.736253302240305</c:v>
                </c:pt>
                <c:pt idx="365">
                  <c:v>14.478634875548183</c:v>
                </c:pt>
                <c:pt idx="366">
                  <c:v>14.173294021575432</c:v>
                </c:pt>
                <c:pt idx="367">
                  <c:v>13.823455514360235</c:v>
                </c:pt>
                <c:pt idx="368">
                  <c:v>13.432754706463145</c:v>
                </c:pt>
                <c:pt idx="369">
                  <c:v>13.00517473031687</c:v>
                </c:pt>
                <c:pt idx="370">
                  <c:v>12.54497907001463</c:v>
                </c:pt>
                <c:pt idx="371">
                  <c:v>12.056641095277294</c:v>
                </c:pt>
                <c:pt idx="372">
                  <c:v>11.544772178264918</c:v>
                </c:pt>
                <c:pt idx="373">
                  <c:v>11.014049995243303</c:v>
                </c:pt>
                <c:pt idx="374">
                  <c:v>10.469148551105734</c:v>
                </c:pt>
                <c:pt idx="375">
                  <c:v>9.9146713589826643</c:v>
                </c:pt>
                <c:pt idx="376">
                  <c:v>9.3550890649787153</c:v>
                </c:pt>
                <c:pt idx="377">
                  <c:v>8.7946826354137109</c:v>
                </c:pt>
                <c:pt idx="378">
                  <c:v>8.2374930279467691</c:v>
                </c:pt>
                <c:pt idx="379">
                  <c:v>7.6872780561157894</c:v>
                </c:pt>
                <c:pt idx="380">
                  <c:v>7.1474769366155071</c:v>
                </c:pt>
                <c:pt idx="381">
                  <c:v>6.6211827878319305</c:v>
                </c:pt>
                <c:pt idx="382">
                  <c:v>6.1111231335831731</c:v>
                </c:pt>
                <c:pt idx="383">
                  <c:v>5.61964826426426</c:v>
                </c:pt>
                <c:pt idx="384">
                  <c:v>5.1487271241864585</c:v>
                </c:pt>
                <c:pt idx="385">
                  <c:v>4.6999502332091732</c:v>
                </c:pt>
                <c:pt idx="386">
                  <c:v>4.2745390163170862</c:v>
                </c:pt>
                <c:pt idx="387">
                  <c:v>3.8733608088393585</c:v>
                </c:pt>
                <c:pt idx="388">
                  <c:v>3.4969487280670721</c:v>
                </c:pt>
                <c:pt idx="389">
                  <c:v>3.1455255549361127</c:v>
                </c:pt>
                <c:pt idx="390">
                  <c:v>2.8190307500764482</c:v>
                </c:pt>
                <c:pt idx="391">
                  <c:v>2.5171497356534758</c:v>
                </c:pt>
                <c:pt idx="392">
                  <c:v>2.2393446048952645</c:v>
                </c:pt>
                <c:pt idx="393">
                  <c:v>1.9848854719855296</c:v>
                </c:pt>
                <c:pt idx="394">
                  <c:v>1.7528817422933485</c:v>
                </c:pt>
                <c:pt idx="395">
                  <c:v>1.5423126629713584</c:v>
                </c:pt>
                <c:pt idx="396">
                  <c:v>1.3520566028949386</c:v>
                </c:pt>
                <c:pt idx="397">
                  <c:v>1.1809186049244489</c:v>
                </c:pt>
                <c:pt idx="398">
                  <c:v>1.0276558491548649</c:v>
                </c:pt>
                <c:pt idx="399">
                  <c:v>0.8910007599178007</c:v>
                </c:pt>
                <c:pt idx="400">
                  <c:v>0.76968157917036983</c:v>
                </c:pt>
                <c:pt idx="401">
                  <c:v>0.66244031228941058</c:v>
                </c:pt>
                <c:pt idx="402">
                  <c:v>0.56804802741909532</c:v>
                </c:pt>
                <c:pt idx="403">
                  <c:v>0.48531755522770947</c:v>
                </c:pt>
                <c:pt idx="404">
                  <c:v>0.4131136914091984</c:v>
                </c:pt>
                <c:pt idx="405">
                  <c:v>0.35036104926190198</c:v>
                </c:pt>
                <c:pt idx="406">
                  <c:v>0.296049744281696</c:v>
                </c:pt>
                <c:pt idx="407">
                  <c:v>0.24923911734153992</c:v>
                </c:pt>
                <c:pt idx="408">
                  <c:v>0.20905971843193666</c:v>
                </c:pt>
                <c:pt idx="409">
                  <c:v>0.17471378002116297</c:v>
                </c:pt>
                <c:pt idx="410">
                  <c:v>0.14547440887579113</c:v>
                </c:pt>
                <c:pt idx="411">
                  <c:v>0.12068371889406236</c:v>
                </c:pt>
                <c:pt idx="412">
                  <c:v>9.9750116208862288E-2</c:v>
                </c:pt>
                <c:pt idx="413">
                  <c:v>8.2144932736068405E-2</c:v>
                </c:pt>
                <c:pt idx="414">
                  <c:v>6.7398586521383502E-2</c:v>
                </c:pt>
                <c:pt idx="415">
                  <c:v>5.5096427689976198E-2</c:v>
                </c:pt>
                <c:pt idx="416">
                  <c:v>4.4874408399854605E-2</c:v>
                </c:pt>
                <c:pt idx="417">
                  <c:v>3.641469470869519E-2</c:v>
                </c:pt>
                <c:pt idx="418">
                  <c:v>2.9441318311140025E-2</c:v>
                </c:pt>
                <c:pt idx="419">
                  <c:v>2.3715947185328577E-2</c:v>
                </c:pt>
                <c:pt idx="420">
                  <c:v>1.9033836681491809E-2</c:v>
                </c:pt>
                <c:pt idx="421">
                  <c:v>1.5220006744733016E-2</c:v>
                </c:pt>
                <c:pt idx="422">
                  <c:v>1.2125676945916772E-2</c:v>
                </c:pt>
                <c:pt idx="423">
                  <c:v>9.6249788625990956E-3</c:v>
                </c:pt>
                <c:pt idx="424">
                  <c:v>7.6119550955242345E-3</c:v>
                </c:pt>
                <c:pt idx="425">
                  <c:v>5.9978457576387529E-3</c:v>
                </c:pt>
                <c:pt idx="426">
                  <c:v>4.7086565153128509E-3</c:v>
                </c:pt>
                <c:pt idx="427">
                  <c:v>3.682997049839327E-3</c:v>
                </c:pt>
                <c:pt idx="428">
                  <c:v>2.8701749738236338E-3</c:v>
                </c:pt>
                <c:pt idx="429">
                  <c:v>2.228527604401885E-3</c:v>
                </c:pt>
                <c:pt idx="430">
                  <c:v>1.7239723850689087E-3</c:v>
                </c:pt>
                <c:pt idx="431">
                  <c:v>1.3287559864334031E-3</c:v>
                </c:pt>
                <c:pt idx="432">
                  <c:v>1.0203820395280842E-3</c:v>
                </c:pt>
                <c:pt idx="433">
                  <c:v>7.8069791497403123E-4</c:v>
                </c:pt>
                <c:pt idx="434">
                  <c:v>5.9512182236327448E-4</c:v>
                </c:pt>
                <c:pt idx="435">
                  <c:v>4.5199265136210734E-4</c:v>
                </c:pt>
                <c:pt idx="436">
                  <c:v>3.4202630974916425E-4</c:v>
                </c:pt>
                <c:pt idx="437">
                  <c:v>2.5786375207144748E-4</c:v>
                </c:pt>
                <c:pt idx="438">
                  <c:v>1.9369736951589474E-4</c:v>
                </c:pt>
                <c:pt idx="439">
                  <c:v>1.4496387529868907E-4</c:v>
                </c:pt>
                <c:pt idx="440">
                  <c:v>1.0809323144384743E-4</c:v>
                </c:pt>
                <c:pt idx="441">
                  <c:v>8.0304494450437526E-5</c:v>
                </c:pt>
                <c:pt idx="442">
                  <c:v>5.9440690634188896E-5</c:v>
                </c:pt>
                <c:pt idx="443">
                  <c:v>4.3835956117232638E-5</c:v>
                </c:pt>
                <c:pt idx="444">
                  <c:v>3.2209186975606475E-5</c:v>
                </c:pt>
                <c:pt idx="445">
                  <c:v>2.3579342118285886E-5</c:v>
                </c:pt>
                <c:pt idx="446">
                  <c:v>1.7198328790459665E-5</c:v>
                </c:pt>
                <c:pt idx="447">
                  <c:v>1.2498084401963596E-5</c:v>
                </c:pt>
                <c:pt idx="448">
                  <c:v>9.0490565317186247E-6</c:v>
                </c:pt>
                <c:pt idx="449">
                  <c:v>6.5277842455971497E-6</c:v>
                </c:pt>
                <c:pt idx="450">
                  <c:v>4.6917074559933816E-6</c:v>
                </c:pt>
                <c:pt idx="451">
                  <c:v>3.3596860767823883E-6</c:v>
                </c:pt>
                <c:pt idx="452">
                  <c:v>2.3970059765365629E-6</c:v>
                </c:pt>
                <c:pt idx="453">
                  <c:v>1.7038924418678093E-6</c:v>
                </c:pt>
                <c:pt idx="454">
                  <c:v>1.2067515862616158E-6</c:v>
                </c:pt>
                <c:pt idx="455">
                  <c:v>8.5152268552173136E-7</c:v>
                </c:pt>
                <c:pt idx="456">
                  <c:v>5.986558200542853E-7</c:v>
                </c:pt>
                <c:pt idx="457">
                  <c:v>4.193347347205712E-7</c:v>
                </c:pt>
                <c:pt idx="458">
                  <c:v>2.9264904338295872E-7</c:v>
                </c:pt>
                <c:pt idx="459">
                  <c:v>2.0348669690355075E-7</c:v>
                </c:pt>
                <c:pt idx="460">
                  <c:v>1.4097028500952128E-7</c:v>
                </c:pt>
                <c:pt idx="461">
                  <c:v>9.7302001929236049E-8</c:v>
                </c:pt>
                <c:pt idx="462">
                  <c:v>6.6914250203587062E-8</c:v>
                </c:pt>
                <c:pt idx="463">
                  <c:v>4.5847757504301546E-8</c:v>
                </c:pt>
                <c:pt idx="464">
                  <c:v>3.1298262104716623E-8</c:v>
                </c:pt>
                <c:pt idx="465">
                  <c:v>2.1287516140920904E-8</c:v>
                </c:pt>
                <c:pt idx="466">
                  <c:v>1.4425550638804246E-8</c:v>
                </c:pt>
                <c:pt idx="467">
                  <c:v>9.7396298331762963E-9</c:v>
                </c:pt>
                <c:pt idx="468">
                  <c:v>6.551717231263358E-9</c:v>
                </c:pt>
                <c:pt idx="469">
                  <c:v>4.3910712236434008E-9</c:v>
                </c:pt>
                <c:pt idx="470">
                  <c:v>2.9321653681788854E-9</c:v>
                </c:pt>
                <c:pt idx="471">
                  <c:v>1.9507835322899457E-9</c:v>
                </c:pt>
                <c:pt idx="472">
                  <c:v>1.2931006913513552E-9</c:v>
                </c:pt>
                <c:pt idx="473">
                  <c:v>8.540007444997204E-10</c:v>
                </c:pt>
                <c:pt idx="474">
                  <c:v>5.6193592398252366E-10</c:v>
                </c:pt>
                <c:pt idx="475">
                  <c:v>3.6839861343863049E-10</c:v>
                </c:pt>
                <c:pt idx="476">
                  <c:v>2.4063113482406754E-10</c:v>
                </c:pt>
                <c:pt idx="477">
                  <c:v>1.5659875095341933E-10</c:v>
                </c:pt>
                <c:pt idx="478">
                  <c:v>1.0153772079009381E-10</c:v>
                </c:pt>
                <c:pt idx="479">
                  <c:v>6.5594763373620299E-11</c:v>
                </c:pt>
                <c:pt idx="480">
                  <c:v>4.2219547191603006E-11</c:v>
                </c:pt>
                <c:pt idx="481">
                  <c:v>2.7074510588471519E-11</c:v>
                </c:pt>
                <c:pt idx="482">
                  <c:v>1.729857388520438E-11</c:v>
                </c:pt>
                <c:pt idx="483">
                  <c:v>1.1011909388497552E-11</c:v>
                </c:pt>
                <c:pt idx="484">
                  <c:v>6.9842149939760021E-12</c:v>
                </c:pt>
                <c:pt idx="485">
                  <c:v>4.4134195309731646E-12</c:v>
                </c:pt>
                <c:pt idx="486">
                  <c:v>2.778660374179884E-12</c:v>
                </c:pt>
                <c:pt idx="487">
                  <c:v>1.7430039254377258E-12</c:v>
                </c:pt>
                <c:pt idx="488">
                  <c:v>1.0893411385974776E-12</c:v>
                </c:pt>
                <c:pt idx="489">
                  <c:v>6.783160401438602E-13</c:v>
                </c:pt>
                <c:pt idx="490">
                  <c:v>4.2082633639831194E-13</c:v>
                </c:pt>
                <c:pt idx="491">
                  <c:v>2.6012157675686599E-13</c:v>
                </c:pt>
                <c:pt idx="492">
                  <c:v>1.6019630208527774E-13</c:v>
                </c:pt>
                <c:pt idx="493">
                  <c:v>9.8294957208478558E-14</c:v>
                </c:pt>
                <c:pt idx="494">
                  <c:v>6.0091442777731244E-14</c:v>
                </c:pt>
                <c:pt idx="495">
                  <c:v>3.6601313173113336E-14</c:v>
                </c:pt>
                <c:pt idx="496">
                  <c:v>2.2211779077054042E-14</c:v>
                </c:pt>
                <c:pt idx="497">
                  <c:v>1.3429896496012061E-14</c:v>
                </c:pt>
                <c:pt idx="498">
                  <c:v>8.090300037915064E-15</c:v>
                </c:pt>
                <c:pt idx="499">
                  <c:v>4.8557825841951368E-15</c:v>
                </c:pt>
                <c:pt idx="500">
                  <c:v>2.903731663578933E-15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2B-4DB9-9133-3C380DA76361}"/>
            </c:ext>
          </c:extLst>
        </c:ser>
        <c:ser>
          <c:idx val="13"/>
          <c:order val="13"/>
          <c:tx>
            <c:v>Gauss11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Carbon!$P$15:$P$515</c:f>
              <c:numCache>
                <c:formatCode>General</c:formatCode>
                <c:ptCount val="501"/>
                <c:pt idx="0">
                  <c:v>1.4516809766847614E-105</c:v>
                </c:pt>
                <c:pt idx="1">
                  <c:v>4.9684908978895068E-105</c:v>
                </c:pt>
                <c:pt idx="2">
                  <c:v>1.6952195701664657E-104</c:v>
                </c:pt>
                <c:pt idx="3">
                  <c:v>5.7660122696063616E-104</c:v>
                </c:pt>
                <c:pt idx="4">
                  <c:v>1.9551195257538395E-103</c:v>
                </c:pt>
                <c:pt idx="5">
                  <c:v>6.6087482721520427E-103</c:v>
                </c:pt>
                <c:pt idx="6">
                  <c:v>2.2269642882242327E-102</c:v>
                </c:pt>
                <c:pt idx="7">
                  <c:v>7.4809274255162708E-102</c:v>
                </c:pt>
                <c:pt idx="8">
                  <c:v>2.5052194591910366E-101</c:v>
                </c:pt>
                <c:pt idx="9">
                  <c:v>8.3634267445728743E-101</c:v>
                </c:pt>
                <c:pt idx="10">
                  <c:v>2.7833696292584883E-100</c:v>
                </c:pt>
                <c:pt idx="11">
                  <c:v>9.234335665375342E-100</c:v>
                </c:pt>
                <c:pt idx="12">
                  <c:v>3.0541374322132297E-99</c:v>
                </c:pt>
                <c:pt idx="13">
                  <c:v>1.0069772077924808E-98</c:v>
                </c:pt>
                <c:pt idx="14">
                  <c:v>3.3097778987049656E-98</c:v>
                </c:pt>
                <c:pt idx="15">
                  <c:v>1.0844916398912417E-97</c:v>
                </c:pt>
                <c:pt idx="16">
                  <c:v>3.5424335418150669E-97</c:v>
                </c:pt>
                <c:pt idx="17">
                  <c:v>1.1535206147221452E-96</c:v>
                </c:pt>
                <c:pt idx="18">
                  <c:v>3.7445286272756073E-96</c:v>
                </c:pt>
                <c:pt idx="19">
                  <c:v>1.2117613494777412E-95</c:v>
                </c:pt>
                <c:pt idx="20">
                  <c:v>3.9091756324447588E-95</c:v>
                </c:pt>
                <c:pt idx="21">
                  <c:v>1.2571914416091058E-94</c:v>
                </c:pt>
                <c:pt idx="22">
                  <c:v>4.0305637515222418E-94</c:v>
                </c:pt>
                <c:pt idx="23">
                  <c:v>1.2881852429566257E-93</c:v>
                </c:pt>
                <c:pt idx="24">
                  <c:v>4.1042989889489051E-93</c:v>
                </c:pt>
                <c:pt idx="25">
                  <c:v>1.3036103730436325E-92</c:v>
                </c:pt>
                <c:pt idx="26">
                  <c:v>4.1276681140681368E-92</c:v>
                </c:pt>
                <c:pt idx="27">
                  <c:v>1.3028963860038275E-91</c:v>
                </c:pt>
                <c:pt idx="28">
                  <c:v>4.0998043732888593E-91</c:v>
                </c:pt>
                <c:pt idx="29">
                  <c:v>1.2860697859138851E-90</c:v>
                </c:pt>
                <c:pt idx="30">
                  <c:v>4.0217408486766385E-90</c:v>
                </c:pt>
                <c:pt idx="31">
                  <c:v>1.2537523937808598E-89</c:v>
                </c:pt>
                <c:pt idx="32">
                  <c:v>3.8963468829587378E-89</c:v>
                </c:pt>
                <c:pt idx="33">
                  <c:v>1.2071232064566181E-88</c:v>
                </c:pt>
                <c:pt idx="34">
                  <c:v>3.7281530258426905E-88</c:v>
                </c:pt>
                <c:pt idx="35">
                  <c:v>1.1478470094796412E-87</c:v>
                </c:pt>
                <c:pt idx="36">
                  <c:v>3.5230793921211874E-87</c:v>
                </c:pt>
                <c:pt idx="37">
                  <c:v>1.077975769638879E-86</c:v>
                </c:pt>
                <c:pt idx="38">
                  <c:v>3.2880901340173582E-86</c:v>
                </c:pt>
                <c:pt idx="39">
                  <c:v>9.9983094702732875E-86</c:v>
                </c:pt>
                <c:pt idx="40">
                  <c:v>3.0308021175998223E-85</c:v>
                </c:pt>
                <c:pt idx="41">
                  <c:v>9.1587611869869237E-85</c:v>
                </c:pt>
                <c:pt idx="42">
                  <c:v>2.759078354041198E-84</c:v>
                </c:pt>
                <c:pt idx="43">
                  <c:v>8.2858960202391121E-84</c:v>
                </c:pt>
                <c:pt idx="44">
                  <c:v>2.4806361598084385E-83</c:v>
                </c:pt>
                <c:pt idx="45">
                  <c:v>7.4034612406316744E-83</c:v>
                </c:pt>
                <c:pt idx="46">
                  <c:v>2.2026966438846471E-82</c:v>
                </c:pt>
                <c:pt idx="47">
                  <c:v>6.5331513461320436E-82</c:v>
                </c:pt>
                <c:pt idx="48">
                  <c:v>1.9316965054492071E-81</c:v>
                </c:pt>
                <c:pt idx="49">
                  <c:v>5.6938132035879253E-81</c:v>
                </c:pt>
                <c:pt idx="50">
                  <c:v>1.673076049514913E-80</c:v>
                </c:pt>
                <c:pt idx="51">
                  <c:v>4.9009051254700665E-80</c:v>
                </c:pt>
                <c:pt idx="52">
                  <c:v>1.4311496685474646E-79</c:v>
                </c:pt>
                <c:pt idx="53">
                  <c:v>4.1662176972192156E-79</c:v>
                </c:pt>
                <c:pt idx="54">
                  <c:v>1.2090576532190227E-78</c:v>
                </c:pt>
                <c:pt idx="55">
                  <c:v>3.4978421554113719E-78</c:v>
                </c:pt>
                <c:pt idx="56">
                  <c:v>1.0087918166298699E-77</c:v>
                </c:pt>
                <c:pt idx="57">
                  <c:v>2.9003542076391761E-77</c:v>
                </c:pt>
                <c:pt idx="58">
                  <c:v>8.3128257043429485E-77</c:v>
                </c:pt>
                <c:pt idx="59">
                  <c:v>2.375168668854589E-76</c:v>
                </c:pt>
                <c:pt idx="60">
                  <c:v>6.7653206123397667E-76</c:v>
                </c:pt>
                <c:pt idx="61">
                  <c:v>1.9210136728486135E-75</c:v>
                </c:pt>
                <c:pt idx="62">
                  <c:v>5.4377680050651959E-75</c:v>
                </c:pt>
                <c:pt idx="63">
                  <c:v>1.5344722545258723E-74</c:v>
                </c:pt>
                <c:pt idx="64">
                  <c:v>4.3166372217591645E-74</c:v>
                </c:pt>
                <c:pt idx="65">
                  <c:v>1.2105429655685181E-73</c:v>
                </c:pt>
                <c:pt idx="66">
                  <c:v>3.384254472210979E-73</c:v>
                </c:pt>
                <c:pt idx="67">
                  <c:v>9.4317864826384248E-73</c:v>
                </c:pt>
                <c:pt idx="68">
                  <c:v>2.6204329742049174E-72</c:v>
                </c:pt>
                <c:pt idx="69">
                  <c:v>7.257721463716559E-72</c:v>
                </c:pt>
                <c:pt idx="70">
                  <c:v>2.0038983330147072E-71</c:v>
                </c:pt>
                <c:pt idx="71">
                  <c:v>5.515681969923347E-71</c:v>
                </c:pt>
                <c:pt idx="72">
                  <c:v>1.5134598223315785E-70</c:v>
                </c:pt>
                <c:pt idx="73">
                  <c:v>4.1399082992615037E-70</c:v>
                </c:pt>
                <c:pt idx="74">
                  <c:v>1.128908368837466E-69</c:v>
                </c:pt>
                <c:pt idx="75">
                  <c:v>3.068843981825214E-69</c:v>
                </c:pt>
                <c:pt idx="76">
                  <c:v>8.316470912540907E-69</c:v>
                </c:pt>
                <c:pt idx="77">
                  <c:v>2.2467330919313547E-68</c:v>
                </c:pt>
                <c:pt idx="78">
                  <c:v>6.0507893971162634E-68</c:v>
                </c:pt>
                <c:pt idx="79">
                  <c:v>1.6245038254535922E-67</c:v>
                </c:pt>
                <c:pt idx="80">
                  <c:v>4.347880363966484E-67</c:v>
                </c:pt>
                <c:pt idx="81">
                  <c:v>1.160065680409849E-66</c:v>
                </c:pt>
                <c:pt idx="82">
                  <c:v>3.0855722348157719E-66</c:v>
                </c:pt>
                <c:pt idx="83">
                  <c:v>8.1815766431642233E-66</c:v>
                </c:pt>
                <c:pt idx="84">
                  <c:v>2.1626509697677711E-65</c:v>
                </c:pt>
                <c:pt idx="85">
                  <c:v>5.6988078191312951E-65</c:v>
                </c:pt>
                <c:pt idx="86">
                  <c:v>1.4970273497877625E-64</c:v>
                </c:pt>
                <c:pt idx="87">
                  <c:v>3.9203388277436068E-64</c:v>
                </c:pt>
                <c:pt idx="88">
                  <c:v>1.0234476170308577E-63</c:v>
                </c:pt>
                <c:pt idx="89">
                  <c:v>2.6635188848065585E-63</c:v>
                </c:pt>
                <c:pt idx="90">
                  <c:v>6.9102552181876326E-63</c:v>
                </c:pt>
                <c:pt idx="91">
                  <c:v>1.7872303909969144E-62</c:v>
                </c:pt>
                <c:pt idx="92">
                  <c:v>4.6080283255988926E-62</c:v>
                </c:pt>
                <c:pt idx="93">
                  <c:v>1.1843985997418844E-61</c:v>
                </c:pt>
                <c:pt idx="94">
                  <c:v>3.0347909235898031E-61</c:v>
                </c:pt>
                <c:pt idx="95">
                  <c:v>7.7518937902865552E-61</c:v>
                </c:pt>
                <c:pt idx="96">
                  <c:v>1.9739447693122427E-60</c:v>
                </c:pt>
                <c:pt idx="97">
                  <c:v>5.0108375846250389E-60</c:v>
                </c:pt>
                <c:pt idx="98">
                  <c:v>1.2680424761111328E-59</c:v>
                </c:pt>
                <c:pt idx="99">
                  <c:v>3.1989350526336331E-59</c:v>
                </c:pt>
                <c:pt idx="100">
                  <c:v>8.0449840989117691E-59</c:v>
                </c:pt>
                <c:pt idx="101">
                  <c:v>2.0169405773520472E-58</c:v>
                </c:pt>
                <c:pt idx="102">
                  <c:v>5.0409125413097611E-58</c:v>
                </c:pt>
                <c:pt idx="103">
                  <c:v>1.2559529428613515E-57</c:v>
                </c:pt>
                <c:pt idx="104">
                  <c:v>3.119505237740828E-57</c:v>
                </c:pt>
                <c:pt idx="105">
                  <c:v>7.7240702756140012E-57</c:v>
                </c:pt>
                <c:pt idx="106">
                  <c:v>1.9065792395466933E-56</c:v>
                </c:pt>
                <c:pt idx="107">
                  <c:v>4.6914992263534375E-56</c:v>
                </c:pt>
                <c:pt idx="108">
                  <c:v>1.1508443352527638E-55</c:v>
                </c:pt>
                <c:pt idx="109">
                  <c:v>2.8142953017248039E-55</c:v>
                </c:pt>
                <c:pt idx="110">
                  <c:v>6.8607389209950122E-55</c:v>
                </c:pt>
                <c:pt idx="111">
                  <c:v>1.6673250162106165E-54</c:v>
                </c:pt>
                <c:pt idx="112">
                  <c:v>4.0394085985641898E-54</c:v>
                </c:pt>
                <c:pt idx="113">
                  <c:v>9.7558126360326613E-54</c:v>
                </c:pt>
                <c:pt idx="114">
                  <c:v>2.3488607038519283E-53</c:v>
                </c:pt>
                <c:pt idx="115">
                  <c:v>5.6376644008618948E-53</c:v>
                </c:pt>
                <c:pt idx="116">
                  <c:v>1.3489297189750599E-52</c:v>
                </c:pt>
                <c:pt idx="117">
                  <c:v>3.2175668016169309E-52</c:v>
                </c:pt>
                <c:pt idx="118">
                  <c:v>7.650925403908479E-52</c:v>
                </c:pt>
                <c:pt idx="119">
                  <c:v>1.8136292398387194E-51</c:v>
                </c:pt>
                <c:pt idx="120">
                  <c:v>4.2857930510797887E-51</c:v>
                </c:pt>
                <c:pt idx="121">
                  <c:v>1.0096294956453517E-50</c:v>
                </c:pt>
                <c:pt idx="122">
                  <c:v>2.371051619983788E-50</c:v>
                </c:pt>
                <c:pt idx="123">
                  <c:v>5.55096046794059E-50</c:v>
                </c:pt>
                <c:pt idx="124">
                  <c:v>1.2955178638123053E-49</c:v>
                </c:pt>
                <c:pt idx="125">
                  <c:v>3.0141636162929698E-49</c:v>
                </c:pt>
                <c:pt idx="126">
                  <c:v>6.9909852622185739E-49</c:v>
                </c:pt>
                <c:pt idx="127">
                  <c:v>1.6164344435887548E-48</c:v>
                </c:pt>
                <c:pt idx="128">
                  <c:v>3.7258550173876497E-48</c:v>
                </c:pt>
                <c:pt idx="129">
                  <c:v>8.5613441016215566E-48</c:v>
                </c:pt>
                <c:pt idx="130">
                  <c:v>1.9611287216358487E-47</c:v>
                </c:pt>
                <c:pt idx="131">
                  <c:v>4.4783537252091469E-47</c:v>
                </c:pt>
                <c:pt idx="132">
                  <c:v>1.0194802880785319E-46</c:v>
                </c:pt>
                <c:pt idx="133">
                  <c:v>2.3135954334708575E-46</c:v>
                </c:pt>
                <c:pt idx="134">
                  <c:v>5.234125719518143E-46</c:v>
                </c:pt>
                <c:pt idx="135">
                  <c:v>1.1804538889106116E-45</c:v>
                </c:pt>
                <c:pt idx="136">
                  <c:v>2.654006918735001E-45</c:v>
                </c:pt>
                <c:pt idx="137">
                  <c:v>5.9484418459558491E-45</c:v>
                </c:pt>
                <c:pt idx="138">
                  <c:v>1.3290843235627748E-44</c:v>
                </c:pt>
                <c:pt idx="139">
                  <c:v>2.9603972834263952E-44</c:v>
                </c:pt>
                <c:pt idx="140">
                  <c:v>6.5734839133064595E-44</c:v>
                </c:pt>
                <c:pt idx="141">
                  <c:v>1.4550883309568146E-43</c:v>
                </c:pt>
                <c:pt idx="142">
                  <c:v>3.2109331019633078E-43</c:v>
                </c:pt>
                <c:pt idx="143">
                  <c:v>7.063522011014445E-43</c:v>
                </c:pt>
                <c:pt idx="144">
                  <c:v>1.5490288068837996E-42</c:v>
                </c:pt>
                <c:pt idx="145">
                  <c:v>3.3864590765233219E-42</c:v>
                </c:pt>
                <c:pt idx="146">
                  <c:v>7.3804070535607329E-42</c:v>
                </c:pt>
                <c:pt idx="147">
                  <c:v>1.6034777748336213E-41</c:v>
                </c:pt>
                <c:pt idx="148">
                  <c:v>3.4729115308520088E-41</c:v>
                </c:pt>
                <c:pt idx="149">
                  <c:v>7.4984697137164736E-41</c:v>
                </c:pt>
                <c:pt idx="150">
                  <c:v>1.6139857990840269E-40</c:v>
                </c:pt>
                <c:pt idx="151">
                  <c:v>3.4631788672306267E-40</c:v>
                </c:pt>
                <c:pt idx="152">
                  <c:v>7.4079540900982818E-40</c:v>
                </c:pt>
                <c:pt idx="153">
                  <c:v>1.5796824298695832E-39</c:v>
                </c:pt>
                <c:pt idx="154">
                  <c:v>3.3580676363833468E-39</c:v>
                </c:pt>
                <c:pt idx="155">
                  <c:v>7.1163489693008808E-39</c:v>
                </c:pt>
                <c:pt idx="156">
                  <c:v>1.50339527250436E-38</c:v>
                </c:pt>
                <c:pt idx="157">
                  <c:v>3.1661921643713395E-38</c:v>
                </c:pt>
                <c:pt idx="158">
                  <c:v>6.6473646818764386E-38</c:v>
                </c:pt>
                <c:pt idx="159">
                  <c:v>1.3912650868361315E-37</c:v>
                </c:pt>
                <c:pt idx="160">
                  <c:v>2.9028086889671306E-37</c:v>
                </c:pt>
                <c:pt idx="161">
                  <c:v>6.0377494624269493E-37</c:v>
                </c:pt>
                <c:pt idx="162">
                  <c:v>1.2519295990807574E-36</c:v>
                </c:pt>
                <c:pt idx="163">
                  <c:v>2.5878128974875237E-36</c:v>
                </c:pt>
                <c:pt idx="164">
                  <c:v>5.3325383148847466E-36</c:v>
                </c:pt>
                <c:pt idx="165">
                  <c:v>1.0954264979633472E-35</c:v>
                </c:pt>
                <c:pt idx="166">
                  <c:v>2.2432653372318381E-35</c:v>
                </c:pt>
                <c:pt idx="167">
                  <c:v>4.5795857494320856E-35</c:v>
                </c:pt>
                <c:pt idx="168">
                  <c:v>9.3200853794320549E-35</c:v>
                </c:pt>
                <c:pt idx="169">
                  <c:v>1.8908702652750488E-34</c:v>
                </c:pt>
                <c:pt idx="170">
                  <c:v>3.8242979441558679E-34</c:v>
                </c:pt>
                <c:pt idx="171">
                  <c:v>7.7106298208959106E-34</c:v>
                </c:pt>
                <c:pt idx="172">
                  <c:v>1.5498017009401787E-33</c:v>
                </c:pt>
                <c:pt idx="173">
                  <c:v>3.1053500197368097E-33</c:v>
                </c:pt>
                <c:pt idx="174">
                  <c:v>6.2028764429999773E-33</c:v>
                </c:pt>
                <c:pt idx="175">
                  <c:v>1.2351617894571766E-32</c:v>
                </c:pt>
                <c:pt idx="176">
                  <c:v>2.4518997628072804E-32</c:v>
                </c:pt>
                <c:pt idx="177">
                  <c:v>4.8520997576166993E-32</c:v>
                </c:pt>
                <c:pt idx="178">
                  <c:v>9.5720482006304953E-32</c:v>
                </c:pt>
                <c:pt idx="179">
                  <c:v>1.8824704971659034E-31</c:v>
                </c:pt>
                <c:pt idx="180">
                  <c:v>3.6906225086085455E-31</c:v>
                </c:pt>
                <c:pt idx="181">
                  <c:v>7.213054601851397E-31</c:v>
                </c:pt>
                <c:pt idx="182">
                  <c:v>1.4053579649166777E-30</c:v>
                </c:pt>
                <c:pt idx="183">
                  <c:v>2.7296241070525672E-30</c:v>
                </c:pt>
                <c:pt idx="184">
                  <c:v>5.2852663293192931E-30</c:v>
                </c:pt>
                <c:pt idx="185">
                  <c:v>1.0201852833449256E-29</c:v>
                </c:pt>
                <c:pt idx="186">
                  <c:v>1.9630862357495354E-29</c:v>
                </c:pt>
                <c:pt idx="187">
                  <c:v>3.765718462848724E-29</c:v>
                </c:pt>
                <c:pt idx="188">
                  <c:v>7.2011932099756364E-29</c:v>
                </c:pt>
                <c:pt idx="189">
                  <c:v>1.3728061781110124E-28</c:v>
                </c:pt>
                <c:pt idx="190">
                  <c:v>2.6089282334272269E-28</c:v>
                </c:pt>
                <c:pt idx="191">
                  <c:v>4.9426878773673514E-28</c:v>
                </c:pt>
                <c:pt idx="192">
                  <c:v>9.3349583809427952E-28</c:v>
                </c:pt>
                <c:pt idx="193">
                  <c:v>1.7575582667931755E-27</c:v>
                </c:pt>
                <c:pt idx="194">
                  <c:v>3.2987942083693463E-27</c:v>
                </c:pt>
                <c:pt idx="195">
                  <c:v>6.1723260745051688E-27</c:v>
                </c:pt>
                <c:pt idx="196">
                  <c:v>1.1513056734732861E-26</c:v>
                </c:pt>
                <c:pt idx="197">
                  <c:v>2.1408220759684179E-26</c:v>
                </c:pt>
                <c:pt idx="198">
                  <c:v>3.9684293250400648E-26</c:v>
                </c:pt>
                <c:pt idx="199">
                  <c:v>7.333391518754278E-26</c:v>
                </c:pt>
                <c:pt idx="200">
                  <c:v>1.3509498880642577E-25</c:v>
                </c:pt>
                <c:pt idx="201">
                  <c:v>2.4809713744319504E-25</c:v>
                </c:pt>
                <c:pt idx="202">
                  <c:v>4.5420552542291333E-25</c:v>
                </c:pt>
                <c:pt idx="203">
                  <c:v>8.2895550282566708E-25</c:v>
                </c:pt>
                <c:pt idx="204">
                  <c:v>1.5081973403574919E-24</c:v>
                </c:pt>
                <c:pt idx="205">
                  <c:v>2.7354782646028394E-24</c:v>
                </c:pt>
                <c:pt idx="206">
                  <c:v>4.9460273333506465E-24</c:v>
                </c:pt>
                <c:pt idx="207">
                  <c:v>8.9151345452304916E-24</c:v>
                </c:pt>
                <c:pt idx="208">
                  <c:v>1.6019443963069432E-23</c:v>
                </c:pt>
                <c:pt idx="209">
                  <c:v>2.8695587409764971E-23</c:v>
                </c:pt>
                <c:pt idx="210">
                  <c:v>5.1242575198601051E-23</c:v>
                </c:pt>
                <c:pt idx="211">
                  <c:v>9.1221019334593479E-23</c:v>
                </c:pt>
                <c:pt idx="212">
                  <c:v>1.6188516068005191E-22</c:v>
                </c:pt>
                <c:pt idx="213">
                  <c:v>2.8639623635553018E-22</c:v>
                </c:pt>
                <c:pt idx="214">
                  <c:v>5.0509808066024078E-22</c:v>
                </c:pt>
                <c:pt idx="215">
                  <c:v>8.8803948442864872E-22</c:v>
                </c:pt>
                <c:pt idx="216">
                  <c:v>1.5564564724863599E-21</c:v>
                </c:pt>
                <c:pt idx="217">
                  <c:v>2.7195047994395416E-21</c:v>
                </c:pt>
                <c:pt idx="218">
                  <c:v>4.7368630131145207E-21</c:v>
                </c:pt>
                <c:pt idx="219">
                  <c:v>8.2250769029250837E-21</c:v>
                </c:pt>
                <c:pt idx="220">
                  <c:v>1.4237615329180516E-20</c:v>
                </c:pt>
                <c:pt idx="221">
                  <c:v>2.4568728936986076E-20</c:v>
                </c:pt>
                <c:pt idx="222">
                  <c:v>4.2264551883384901E-20</c:v>
                </c:pt>
                <c:pt idx="223">
                  <c:v>7.2479968259899897E-20</c:v>
                </c:pt>
                <c:pt idx="224">
                  <c:v>1.2391043063448117E-19</c:v>
                </c:pt>
                <c:pt idx="225">
                  <c:v>2.1117664415477988E-19</c:v>
                </c:pt>
                <c:pt idx="226">
                  <c:v>3.5878315782500375E-19</c:v>
                </c:pt>
                <c:pt idx="227">
                  <c:v>6.0766798736830628E-19</c:v>
                </c:pt>
                <c:pt idx="228">
                  <c:v>1.0260034324139872E-18</c:v>
                </c:pt>
                <c:pt idx="229">
                  <c:v>1.7269486154440333E-18</c:v>
                </c:pt>
                <c:pt idx="230">
                  <c:v>2.8977316437376757E-18</c:v>
                </c:pt>
                <c:pt idx="231">
                  <c:v>4.8471343481552277E-18</c:v>
                </c:pt>
                <c:pt idx="232">
                  <c:v>8.0827676966492659E-18</c:v>
                </c:pt>
                <c:pt idx="233">
                  <c:v>1.3436411098267329E-17</c:v>
                </c:pt>
                <c:pt idx="234">
                  <c:v>2.2266636267961976E-17</c:v>
                </c:pt>
                <c:pt idx="235">
                  <c:v>3.6785282253286502E-17</c:v>
                </c:pt>
                <c:pt idx="236">
                  <c:v>6.0581736350620883E-17</c:v>
                </c:pt>
                <c:pt idx="237">
                  <c:v>9.9462068395877483E-17</c:v>
                </c:pt>
                <c:pt idx="238">
                  <c:v>1.6278763075225094E-16</c:v>
                </c:pt>
                <c:pt idx="239">
                  <c:v>2.656032985640899E-16</c:v>
                </c:pt>
                <c:pt idx="240">
                  <c:v>4.3200987305401767E-16</c:v>
                </c:pt>
                <c:pt idx="241">
                  <c:v>7.0049013919943017E-16</c:v>
                </c:pt>
                <c:pt idx="242">
                  <c:v>1.1322922271224887E-15</c:v>
                </c:pt>
                <c:pt idx="243">
                  <c:v>1.8245811001395644E-15</c:v>
                </c:pt>
                <c:pt idx="244">
                  <c:v>2.931000981343408E-15</c:v>
                </c:pt>
                <c:pt idx="245">
                  <c:v>4.6937170085978035E-15</c:v>
                </c:pt>
                <c:pt idx="246">
                  <c:v>7.4931769016288437E-15</c:v>
                </c:pt>
                <c:pt idx="247">
                  <c:v>1.192513256738167E-14</c:v>
                </c:pt>
                <c:pt idx="248">
                  <c:v>1.8919453682376242E-14</c:v>
                </c:pt>
                <c:pt idx="249">
                  <c:v>2.9922791986373806E-14</c:v>
                </c:pt>
                <c:pt idx="250">
                  <c:v>4.7178462273354421E-14</c:v>
                </c:pt>
                <c:pt idx="251">
                  <c:v>7.415383143845364E-14</c:v>
                </c:pt>
                <c:pt idx="252">
                  <c:v>1.1619075008701965E-13</c:v>
                </c:pt>
                <c:pt idx="253">
                  <c:v>1.8149207306241055E-13</c:v>
                </c:pt>
                <c:pt idx="254">
                  <c:v>2.8261285558559063E-13</c:v>
                </c:pt>
                <c:pt idx="255">
                  <c:v>4.3870674463765542E-13</c:v>
                </c:pt>
                <c:pt idx="256">
                  <c:v>6.7889850956083817E-13</c:v>
                </c:pt>
                <c:pt idx="257">
                  <c:v>1.0473300035069769E-12</c:v>
                </c:pt>
                <c:pt idx="258">
                  <c:v>1.6106841358497712E-12</c:v>
                </c:pt>
                <c:pt idx="259">
                  <c:v>2.4693654257891026E-12</c:v>
                </c:pt>
                <c:pt idx="260">
                  <c:v>3.7740573137176198E-12</c:v>
                </c:pt>
                <c:pt idx="261">
                  <c:v>5.7501578277579682E-12</c:v>
                </c:pt>
                <c:pt idx="262">
                  <c:v>8.7337184051708914E-12</c:v>
                </c:pt>
                <c:pt idx="263">
                  <c:v>1.3224119076442793E-11</c:v>
                </c:pt>
                <c:pt idx="264">
                  <c:v>1.9961007746628489E-11</c:v>
                </c:pt>
                <c:pt idx="265">
                  <c:v>3.0036292242371266E-11</c:v>
                </c:pt>
                <c:pt idx="266">
                  <c:v>4.505659053234261E-11</c:v>
                </c:pt>
                <c:pt idx="267">
                  <c:v>6.7378055804840363E-11</c:v>
                </c:pt>
                <c:pt idx="268">
                  <c:v>1.0044464109034773E-10</c:v>
                </c:pt>
                <c:pt idx="269">
                  <c:v>1.4927367100424421E-10</c:v>
                </c:pt>
                <c:pt idx="270">
                  <c:v>2.2115043672677438E-10</c:v>
                </c:pt>
                <c:pt idx="271">
                  <c:v>3.2661831605823681E-10</c:v>
                </c:pt>
                <c:pt idx="272">
                  <c:v>4.8088520471219018E-10</c:v>
                </c:pt>
                <c:pt idx="273">
                  <c:v>7.0581428122179127E-10</c:v>
                </c:pt>
                <c:pt idx="274">
                  <c:v>1.03273195093089E-9</c:v>
                </c:pt>
                <c:pt idx="275">
                  <c:v>1.5063744177773697E-9</c:v>
                </c:pt>
                <c:pt idx="276">
                  <c:v>2.1904149536513192E-9</c:v>
                </c:pt>
                <c:pt idx="277">
                  <c:v>3.1751774804883787E-9</c:v>
                </c:pt>
                <c:pt idx="278">
                  <c:v>4.5883629239616995E-9</c:v>
                </c:pt>
                <c:pt idx="279">
                  <c:v>6.6099117910883169E-9</c:v>
                </c:pt>
                <c:pt idx="280">
                  <c:v>9.4925241776779719E-9</c:v>
                </c:pt>
                <c:pt idx="281">
                  <c:v>1.3589888892300043E-8</c:v>
                </c:pt>
                <c:pt idx="282">
                  <c:v>1.9395377914647908E-8</c:v>
                </c:pt>
                <c:pt idx="283">
                  <c:v>2.7594894133041502E-8</c:v>
                </c:pt>
                <c:pt idx="284">
                  <c:v>3.9138787233493723E-8</c:v>
                </c:pt>
                <c:pt idx="285">
                  <c:v>5.533936130454023E-8</c:v>
                </c:pt>
                <c:pt idx="286">
                  <c:v>7.8002597778567176E-8</c:v>
                </c:pt>
                <c:pt idx="287">
                  <c:v>1.0960544677434745E-7</c:v>
                </c:pt>
                <c:pt idx="288">
                  <c:v>1.5353357156913397E-7</c:v>
                </c:pt>
                <c:pt idx="289">
                  <c:v>2.1439898002220224E-7</c:v>
                </c:pt>
                <c:pt idx="290">
                  <c:v>2.9846280968190272E-7</c:v>
                </c:pt>
                <c:pt idx="291">
                  <c:v>4.1419597777886681E-7</c:v>
                </c:pt>
                <c:pt idx="292">
                  <c:v>5.7301986409313383E-7</c:v>
                </c:pt>
                <c:pt idx="293">
                  <c:v>7.9028115056016829E-7</c:v>
                </c:pt>
                <c:pt idx="294">
                  <c:v>1.0865299838682764E-6</c:v>
                </c:pt>
                <c:pt idx="295">
                  <c:v>1.4891894599877605E-6</c:v>
                </c:pt>
                <c:pt idx="296">
                  <c:v>2.0347278896080566E-6</c:v>
                </c:pt>
                <c:pt idx="297">
                  <c:v>2.7714743788435687E-6</c:v>
                </c:pt>
                <c:pt idx="298">
                  <c:v>3.7632541067161534E-6</c:v>
                </c:pt>
                <c:pt idx="299">
                  <c:v>5.0940636413264488E-6</c:v>
                </c:pt>
                <c:pt idx="300">
                  <c:v>6.8740602538048927E-6</c:v>
                </c:pt>
                <c:pt idx="301">
                  <c:v>9.2472042165645909E-6</c:v>
                </c:pt>
                <c:pt idx="302">
                  <c:v>1.2400971486779021E-5</c:v>
                </c:pt>
                <c:pt idx="303">
                  <c:v>1.6578648170887883E-5</c:v>
                </c:pt>
                <c:pt idx="304">
                  <c:v>2.2094830148242258E-5</c:v>
                </c:pt>
                <c:pt idx="305">
                  <c:v>2.9354883795341629E-5</c:v>
                </c:pt>
                <c:pt idx="306">
                  <c:v>3.8879279644054642E-5</c:v>
                </c:pt>
                <c:pt idx="307">
                  <c:v>5.1333892868772188E-5</c:v>
                </c:pt>
                <c:pt idx="308">
                  <c:v>6.7567575583552891E-5</c:v>
                </c:pt>
                <c:pt idx="309">
                  <c:v>8.8658548806854932E-5</c:v>
                </c:pt>
                <c:pt idx="310">
                  <c:v>1.1597143914444824E-4</c:v>
                </c:pt>
                <c:pt idx="311">
                  <c:v>1.5122709887746479E-4</c:v>
                </c:pt>
                <c:pt idx="312">
                  <c:v>1.9658769972126503E-4</c:v>
                </c:pt>
                <c:pt idx="313">
                  <c:v>2.5475998066017608E-4</c:v>
                </c:pt>
                <c:pt idx="314">
                  <c:v>3.2911995841861162E-4</c:v>
                </c:pt>
                <c:pt idx="315">
                  <c:v>4.2386287320919278E-4</c:v>
                </c:pt>
                <c:pt idx="316">
                  <c:v>5.4418263844112824E-4</c:v>
                </c:pt>
                <c:pt idx="317">
                  <c:v>6.964855847724536E-4</c:v>
                </c:pt>
                <c:pt idx="318">
                  <c:v>8.8864382717140304E-4</c:v>
                </c:pt>
                <c:pt idx="319">
                  <c:v>1.1302941262606619E-3</c:v>
                </c:pt>
                <c:pt idx="320">
                  <c:v>1.4331886461767451E-3</c:v>
                </c:pt>
                <c:pt idx="321">
                  <c:v>1.8116045103054883E-3</c:v>
                </c:pt>
                <c:pt idx="322">
                  <c:v>2.2828194993246122E-3</c:v>
                </c:pt>
                <c:pt idx="323">
                  <c:v>2.8676615931139005E-3</c:v>
                </c:pt>
                <c:pt idx="324">
                  <c:v>3.5911402955508187E-3</c:v>
                </c:pt>
                <c:pt idx="325">
                  <c:v>4.4831677592543136E-3</c:v>
                </c:pt>
                <c:pt idx="326">
                  <c:v>5.5793776022474689E-3</c:v>
                </c:pt>
                <c:pt idx="327">
                  <c:v>6.9220489315518488E-3</c:v>
                </c:pt>
                <c:pt idx="328">
                  <c:v>8.5611424081312223E-3</c:v>
                </c:pt>
                <c:pt idx="329">
                  <c:v>1.0555454148661525E-2</c:v>
                </c:pt>
                <c:pt idx="330">
                  <c:v>1.2973891806459515E-2</c:v>
                </c:pt>
                <c:pt idx="331">
                  <c:v>1.5896875252107635E-2</c:v>
                </c:pt>
                <c:pt idx="332">
                  <c:v>1.9417861831187447E-2</c:v>
                </c:pt>
                <c:pt idx="333">
                  <c:v>2.364499316658918E-2</c:v>
                </c:pt>
                <c:pt idx="334">
                  <c:v>2.8702856858303434E-2</c:v>
                </c:pt>
                <c:pt idx="335">
                  <c:v>3.4734352188801165E-2</c:v>
                </c:pt>
                <c:pt idx="336">
                  <c:v>4.1902644059088869E-2</c:v>
                </c:pt>
                <c:pt idx="337">
                  <c:v>5.0393183867950282E-2</c:v>
                </c:pt>
                <c:pt idx="338">
                  <c:v>6.0415769941047769E-2</c:v>
                </c:pt>
                <c:pt idx="339">
                  <c:v>7.2206613478515758E-2</c:v>
                </c:pt>
                <c:pt idx="340">
                  <c:v>8.6030368911666821E-2</c:v>
                </c:pt>
                <c:pt idx="341">
                  <c:v>0.10218208017142991</c:v>
                </c:pt>
                <c:pt idx="342">
                  <c:v>0.12098898683491034</c:v>
                </c:pt>
                <c:pt idx="343">
                  <c:v>0.14281212662698448</c:v>
                </c:pt>
                <c:pt idx="344">
                  <c:v>0.16804766357075984</c:v>
                </c:pt>
                <c:pt idx="345">
                  <c:v>0.19712786444268474</c:v>
                </c:pt>
                <c:pt idx="346">
                  <c:v>0.2305216404391234</c:v>
                </c:pt>
                <c:pt idx="347">
                  <c:v>0.26873456640500659</c:v>
                </c:pt>
                <c:pt idx="348">
                  <c:v>0.31230828698425173</c:v>
                </c:pt>
                <c:pt idx="349">
                  <c:v>0.36181921797217109</c:v>
                </c:pt>
                <c:pt idx="350">
                  <c:v>0.41787645235580162</c:v>
                </c:pt>
                <c:pt idx="351">
                  <c:v>0.48111878435658917</c:v>
                </c:pt>
                <c:pt idx="352">
                  <c:v>0.55221077155083487</c:v>
                </c:pt>
                <c:pt idx="353">
                  <c:v>0.63183776512019574</c:v>
                </c:pt>
                <c:pt idx="354">
                  <c:v>0.72069985165370343</c:v>
                </c:pt>
                <c:pt idx="355">
                  <c:v>0.8195046668293493</c:v>
                </c:pt>
                <c:pt idx="356">
                  <c:v>0.92895906175357656</c:v>
                </c:pt>
                <c:pt idx="357">
                  <c:v>1.0497596266300895</c:v>
                </c:pt>
                <c:pt idx="358">
                  <c:v>1.1825821035727158</c:v>
                </c:pt>
                <c:pt idx="359">
                  <c:v>1.328069750365565</c:v>
                </c:pt>
                <c:pt idx="360">
                  <c:v>1.4868207493481893</c:v>
                </c:pt>
                <c:pt idx="361">
                  <c:v>1.6593747896888822</c:v>
                </c:pt>
                <c:pt idx="362">
                  <c:v>1.8461989863060193</c:v>
                </c:pt>
                <c:pt idx="363">
                  <c:v>2.0476733337288531</c:v>
                </c:pt>
                <c:pt idx="364">
                  <c:v>2.2640759271833102</c:v>
                </c:pt>
                <c:pt idx="365">
                  <c:v>2.4955682149643938</c:v>
                </c:pt>
                <c:pt idx="366">
                  <c:v>2.7421805747836818</c:v>
                </c:pt>
                <c:pt idx="367">
                  <c:v>3.0037985306184076</c:v>
                </c:pt>
                <c:pt idx="368">
                  <c:v>3.2801499449148896</c:v>
                </c:pt>
                <c:pt idx="369">
                  <c:v>3.5707935323312925</c:v>
                </c:pt>
                <c:pt idx="370">
                  <c:v>3.8751090447449323</c:v>
                </c:pt>
                <c:pt idx="371">
                  <c:v>4.192289471977082</c:v>
                </c:pt>
                <c:pt idx="372">
                  <c:v>4.5213355880621142</c:v>
                </c:pt>
                <c:pt idx="373">
                  <c:v>4.8610531484149879</c:v>
                </c:pt>
                <c:pt idx="374">
                  <c:v>5.2100530087800694</c:v>
                </c:pt>
                <c:pt idx="375">
                  <c:v>5.5667543926404077</c:v>
                </c:pt>
                <c:pt idx="376">
                  <c:v>5.9293914801785279</c:v>
                </c:pt>
                <c:pt idx="377">
                  <c:v>6.296023429893741</c:v>
                </c:pt>
                <c:pt idx="378">
                  <c:v>6.6645478746756268</c:v>
                </c:pt>
                <c:pt idx="379">
                  <c:v>7.0327178589911012</c:v>
                </c:pt>
                <c:pt idx="380">
                  <c:v>7.3981621047455874</c:v>
                </c:pt>
                <c:pt idx="381">
                  <c:v>7.7584084121805521</c:v>
                </c:pt>
                <c:pt idx="382">
                  <c:v>8.1109099212458489</c:v>
                </c:pt>
                <c:pt idx="383">
                  <c:v>8.4530738804623127</c:v>
                </c:pt>
                <c:pt idx="384">
                  <c:v>8.7822924967494345</c:v>
                </c:pt>
                <c:pt idx="385">
                  <c:v>9.0959753734762643</c:v>
                </c:pt>
                <c:pt idx="386">
                  <c:v>9.3915829872208398</c:v>
                </c:pt>
                <c:pt idx="387">
                  <c:v>9.6666606083897797</c:v>
                </c:pt>
                <c:pt idx="388">
                  <c:v>9.9188720390562395</c:v>
                </c:pt>
                <c:pt idx="389">
                  <c:v>10.146032523873769</c:v>
                </c:pt>
                <c:pt idx="390">
                  <c:v>10.346140188419154</c:v>
                </c:pt>
                <c:pt idx="391">
                  <c:v>10.517405373809618</c:v>
                </c:pt>
                <c:pt idx="392">
                  <c:v>10.658277267260603</c:v>
                </c:pt>
                <c:pt idx="393">
                  <c:v>10.767467274764972</c:v>
                </c:pt>
                <c:pt idx="394">
                  <c:v>10.843968643416911</c:v>
                </c:pt>
                <c:pt idx="395">
                  <c:v>10.887071915545434</c:v>
                </c:pt>
                <c:pt idx="396">
                  <c:v>10.896375882889981</c:v>
                </c:pt>
                <c:pt idx="397">
                  <c:v>10.871793804281126</c:v>
                </c:pt>
                <c:pt idx="398">
                  <c:v>10.813554752061341</c:v>
                </c:pt>
                <c:pt idx="399">
                  <c:v>10.722200058019597</c:v>
                </c:pt>
                <c:pt idx="400">
                  <c:v>10.598574935954781</c:v>
                </c:pt>
                <c:pt idx="401">
                  <c:v>10.443815462188683</c:v>
                </c:pt>
                <c:pt idx="402">
                  <c:v>10.259331194496253</c:v>
                </c:pt>
                <c:pt idx="403">
                  <c:v>10.046783801330145</c:v>
                </c:pt>
                <c:pt idx="404">
                  <c:v>9.8080621543889794</c:v>
                </c:pt>
                <c:pt idx="405">
                  <c:v>9.5452544064193656</c:v>
                </c:pt>
                <c:pt idx="406">
                  <c:v>9.2606176309690227</c:v>
                </c:pt>
                <c:pt idx="407">
                  <c:v>8.9565456403093808</c:v>
                </c:pt>
                <c:pt idx="408">
                  <c:v>8.6355356212289642</c:v>
                </c:pt>
                <c:pt idx="409">
                  <c:v>8.3001542357085345</c:v>
                </c:pt>
                <c:pt idx="410">
                  <c:v>7.9530038245080625</c:v>
                </c:pt>
                <c:pt idx="411">
                  <c:v>7.5966893278197887</c:v>
                </c:pt>
                <c:pt idx="412">
                  <c:v>7.2337864988501259</c:v>
                </c:pt>
                <c:pt idx="413">
                  <c:v>6.8668119355839012</c:v>
                </c:pt>
                <c:pt idx="414">
                  <c:v>6.498195394620911</c:v>
                </c:pt>
                <c:pt idx="415">
                  <c:v>6.1302547812048651</c:v>
                </c:pt>
                <c:pt idx="416">
                  <c:v>5.7651741335143463</c:v>
                </c:pt>
                <c:pt idx="417">
                  <c:v>5.4049848394273088</c:v>
                </c:pt>
                <c:pt idx="418">
                  <c:v>5.0515502426738186</c:v>
                </c:pt>
                <c:pt idx="419">
                  <c:v>4.7065537147368577</c:v>
                </c:pt>
                <c:pt idx="420">
                  <c:v>4.3714901913452096</c:v>
                </c:pt>
                <c:pt idx="421">
                  <c:v>4.0476610996762616</c:v>
                </c:pt>
                <c:pt idx="422">
                  <c:v>3.7361725362063525</c:v>
                </c:pt>
                <c:pt idx="423">
                  <c:v>3.4379364968538462</c:v>
                </c:pt>
                <c:pt idx="424">
                  <c:v>3.1536749115859797</c:v>
                </c:pt>
                <c:pt idx="425">
                  <c:v>2.8839261958357052</c:v>
                </c:pt>
                <c:pt idx="426">
                  <c:v>2.6290540010999814</c:v>
                </c:pt>
                <c:pt idx="427">
                  <c:v>2.3892578270872451</c:v>
                </c:pt>
                <c:pt idx="428">
                  <c:v>2.1645851474669398</c:v>
                </c:pt>
                <c:pt idx="429">
                  <c:v>1.954944700045989</c:v>
                </c:pt>
                <c:pt idx="430">
                  <c:v>1.7601205993784117</c:v>
                </c:pt>
                <c:pt idx="431">
                  <c:v>1.5797869444783508</c:v>
                </c:pt>
                <c:pt idx="432">
                  <c:v>1.413522615153143</c:v>
                </c:pt>
                <c:pt idx="433">
                  <c:v>1.2608259767697112</c:v>
                </c:pt>
                <c:pt idx="434">
                  <c:v>1.1211292433368132</c:v>
                </c:pt>
                <c:pt idx="435">
                  <c:v>0.99381228178029701</c:v>
                </c:pt>
                <c:pt idx="436">
                  <c:v>0.87821567485084195</c:v>
                </c:pt>
                <c:pt idx="437">
                  <c:v>0.77365289525712388</c:v>
                </c:pt>
                <c:pt idx="438">
                  <c:v>0.67942147830311772</c:v>
                </c:pt>
                <c:pt idx="439">
                  <c:v>0.59481311370889123</c:v>
                </c:pt>
                <c:pt idx="440">
                  <c:v>0.51912260867271653</c:v>
                </c:pt>
                <c:pt idx="441">
                  <c:v>0.45165570298039304</c:v>
                </c:pt>
                <c:pt idx="442">
                  <c:v>0.39173574268930555</c:v>
                </c:pt>
                <c:pt idx="443">
                  <c:v>0.33870924127025459</c:v>
                </c:pt>
                <c:pt idx="444">
                  <c:v>0.29195037594484391</c:v>
                </c:pt>
                <c:pt idx="445">
                  <c:v>0.25086448226295627</c:v>
                </c:pt>
                <c:pt idx="446">
                  <c:v>0.21489062177749865</c:v>
                </c:pt>
                <c:pt idx="447">
                  <c:v>0.18350330617515093</c:v>
                </c:pt>
                <c:pt idx="448">
                  <c:v>0.15621346662137334</c:v>
                </c:pt>
                <c:pt idx="449">
                  <c:v>0.13256875968150067</c:v>
                </c:pt>
                <c:pt idx="450">
                  <c:v>0.11215330131309077</c:v>
                </c:pt>
                <c:pt idx="451">
                  <c:v>9.4586918434952691E-2</c:v>
                </c:pt>
                <c:pt idx="452">
                  <c:v>7.9524003837888102E-2</c:v>
                </c:pt>
                <c:pt idx="453">
                  <c:v>6.6652055068450552E-2</c:v>
                </c:pt>
                <c:pt idx="454">
                  <c:v>5.5689971718086539E-2</c:v>
                </c:pt>
                <c:pt idx="455">
                  <c:v>4.6386178642272423E-2</c:v>
                </c:pt>
                <c:pt idx="456">
                  <c:v>3.851663527071747E-2</c:v>
                </c:pt>
                <c:pt idx="457">
                  <c:v>3.1882783637702777E-2</c:v>
                </c:pt>
                <c:pt idx="458">
                  <c:v>2.6309480267183966E-2</c:v>
                </c:pt>
                <c:pt idx="459">
                  <c:v>2.164294978210338E-2</c:v>
                </c:pt>
                <c:pt idx="460">
                  <c:v>1.7748791213786728E-2</c:v>
                </c:pt>
                <c:pt idx="461">
                  <c:v>1.4510061579712838E-2</c:v>
                </c:pt>
                <c:pt idx="462">
                  <c:v>1.1825455454177673E-2</c:v>
                </c:pt>
                <c:pt idx="463">
                  <c:v>9.6075940246419488E-3</c:v>
                </c:pt>
                <c:pt idx="464">
                  <c:v>7.7814325317802956E-3</c:v>
                </c:pt>
                <c:pt idx="465">
                  <c:v>6.2827910328032768E-3</c:v>
                </c:pt>
                <c:pt idx="466">
                  <c:v>5.0570100897540772E-3</c:v>
                </c:pt>
                <c:pt idx="467">
                  <c:v>4.0577302356313242E-3</c:v>
                </c:pt>
                <c:pt idx="468">
                  <c:v>3.2457918692249382E-3</c:v>
                </c:pt>
                <c:pt idx="469">
                  <c:v>2.588250525987823E-3</c:v>
                </c:pt>
                <c:pt idx="470">
                  <c:v>2.0575012128188179E-3</c:v>
                </c:pt>
                <c:pt idx="471">
                  <c:v>1.6305046242210337E-3</c:v>
                </c:pt>
                <c:pt idx="472">
                  <c:v>1.2881075203732962E-3</c:v>
                </c:pt>
                <c:pt idx="473">
                  <c:v>1.0144492905125194E-3</c:v>
                </c:pt>
                <c:pt idx="474">
                  <c:v>7.9644669735257881E-4</c:v>
                </c:pt>
                <c:pt idx="475">
                  <c:v>6.2334895345060831E-4</c:v>
                </c:pt>
                <c:pt idx="476">
                  <c:v>4.8635557630746556E-4</c:v>
                </c:pt>
                <c:pt idx="477">
                  <c:v>3.7828986902635242E-4</c:v>
                </c:pt>
                <c:pt idx="478">
                  <c:v>2.9332134489688387E-4</c:v>
                </c:pt>
                <c:pt idx="479">
                  <c:v>2.2673093061194186E-4</c:v>
                </c:pt>
                <c:pt idx="480">
                  <c:v>1.7471332123458863E-4</c:v>
                </c:pt>
                <c:pt idx="481">
                  <c:v>1.3421140244682659E-4</c:v>
                </c:pt>
                <c:pt idx="482">
                  <c:v>1.0277818772575126E-4</c:v>
                </c:pt>
                <c:pt idx="483">
                  <c:v>7.8462229163643487E-5</c:v>
                </c:pt>
                <c:pt idx="484">
                  <c:v>5.971294290499364E-5</c:v>
                </c:pt>
                <c:pt idx="485">
                  <c:v>4.5302738411972932E-5</c:v>
                </c:pt>
                <c:pt idx="486">
                  <c:v>3.4263251934708183E-5</c:v>
                </c:pt>
                <c:pt idx="487">
                  <c:v>2.5833357294982939E-5</c:v>
                </c:pt>
                <c:pt idx="488">
                  <c:v>1.941696141709217E-5</c:v>
                </c:pt>
                <c:pt idx="489">
                  <c:v>1.454888900690029E-5</c:v>
                </c:pt>
                <c:pt idx="490">
                  <c:v>1.0867422198711414E-5</c:v>
                </c:pt>
                <c:pt idx="491">
                  <c:v>8.092289193832179E-6</c:v>
                </c:pt>
                <c:pt idx="492">
                  <c:v>6.0070935556129589E-6</c:v>
                </c:pt>
                <c:pt idx="493">
                  <c:v>4.445345726105756E-6</c:v>
                </c:pt>
                <c:pt idx="494">
                  <c:v>3.2794033493050675E-6</c:v>
                </c:pt>
                <c:pt idx="495">
                  <c:v>2.4117499319538011E-6</c:v>
                </c:pt>
                <c:pt idx="496">
                  <c:v>1.7681449297480674E-6</c:v>
                </c:pt>
                <c:pt idx="497">
                  <c:v>1.2922650271255707E-6</c:v>
                </c:pt>
                <c:pt idx="498">
                  <c:v>9.4152849463492502E-7</c:v>
                </c:pt>
                <c:pt idx="499">
                  <c:v>6.8385415694880106E-7</c:v>
                </c:pt>
                <c:pt idx="500">
                  <c:v>4.9515556031528523E-7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2B-4DB9-9133-3C380DA76361}"/>
            </c:ext>
          </c:extLst>
        </c:ser>
        <c:ser>
          <c:idx val="14"/>
          <c:order val="14"/>
          <c:tx>
            <c:v>Gauss12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Carbon!$Q$15:$Q$515</c:f>
              <c:numCache>
                <c:formatCode>General</c:formatCode>
                <c:ptCount val="501"/>
                <c:pt idx="0">
                  <c:v>8.6800908713788972E-123</c:v>
                </c:pt>
                <c:pt idx="1">
                  <c:v>3.6737774812057881E-122</c:v>
                </c:pt>
                <c:pt idx="2">
                  <c:v>1.5491877922208388E-121</c:v>
                </c:pt>
                <c:pt idx="3">
                  <c:v>6.5087550341592366E-121</c:v>
                </c:pt>
                <c:pt idx="4">
                  <c:v>2.7245477860275836E-120</c:v>
                </c:pt>
                <c:pt idx="5">
                  <c:v>1.1363014858131217E-119</c:v>
                </c:pt>
                <c:pt idx="6">
                  <c:v>4.7216670780398947E-119</c:v>
                </c:pt>
                <c:pt idx="7">
                  <c:v>1.9547885732329953E-118</c:v>
                </c:pt>
                <c:pt idx="8">
                  <c:v>8.0631894448868596E-118</c:v>
                </c:pt>
                <c:pt idx="9">
                  <c:v>3.3137258675401654E-117</c:v>
                </c:pt>
                <c:pt idx="10">
                  <c:v>1.3568409258064025E-116</c:v>
                </c:pt>
                <c:pt idx="11">
                  <c:v>5.5353353029665073E-116</c:v>
                </c:pt>
                <c:pt idx="12">
                  <c:v>2.2498914979110985E-115</c:v>
                </c:pt>
                <c:pt idx="13">
                  <c:v>9.1113317103533144E-115</c:v>
                </c:pt>
                <c:pt idx="14">
                  <c:v>3.6762478518267667E-114</c:v>
                </c:pt>
                <c:pt idx="15">
                  <c:v>1.4778499858354919E-113</c:v>
                </c:pt>
                <c:pt idx="16">
                  <c:v>5.9191393187707841E-113</c:v>
                </c:pt>
                <c:pt idx="17">
                  <c:v>2.3620517847003178E-112</c:v>
                </c:pt>
                <c:pt idx="18">
                  <c:v>9.3912393550844934E-112</c:v>
                </c:pt>
                <c:pt idx="19">
                  <c:v>3.7201379679186665E-111</c:v>
                </c:pt>
                <c:pt idx="20">
                  <c:v>1.4682426188491031E-110</c:v>
                </c:pt>
                <c:pt idx="21">
                  <c:v>5.7735010349097292E-110</c:v>
                </c:pt>
                <c:pt idx="22">
                  <c:v>2.2619516216476488E-109</c:v>
                </c:pt>
                <c:pt idx="23">
                  <c:v>8.8293761361618104E-109</c:v>
                </c:pt>
                <c:pt idx="24">
                  <c:v>3.4338345578730507E-108</c:v>
                </c:pt>
                <c:pt idx="25">
                  <c:v>1.3305504860222384E-107</c:v>
                </c:pt>
                <c:pt idx="26">
                  <c:v>5.1367211586181061E-107</c:v>
                </c:pt>
                <c:pt idx="27">
                  <c:v>1.9758012991386264E-106</c:v>
                </c:pt>
                <c:pt idx="28">
                  <c:v>7.5718706173363558E-106</c:v>
                </c:pt>
                <c:pt idx="29">
                  <c:v>2.8911175134374296E-105</c:v>
                </c:pt>
                <c:pt idx="30">
                  <c:v>1.0998436377436801E-104</c:v>
                </c:pt>
                <c:pt idx="31">
                  <c:v>4.1686822351027704E-104</c:v>
                </c:pt>
                <c:pt idx="32">
                  <c:v>1.5742339656739165E-103</c:v>
                </c:pt>
                <c:pt idx="33">
                  <c:v>5.9230092069629301E-103</c:v>
                </c:pt>
                <c:pt idx="34">
                  <c:v>2.2203333349474884E-102</c:v>
                </c:pt>
                <c:pt idx="35">
                  <c:v>8.2927121940783147E-102</c:v>
                </c:pt>
                <c:pt idx="36">
                  <c:v>3.0858701620497815E-101</c:v>
                </c:pt>
                <c:pt idx="37">
                  <c:v>1.1440930504264664E-100</c:v>
                </c:pt>
                <c:pt idx="38">
                  <c:v>4.2261770595158525E-100</c:v>
                </c:pt>
                <c:pt idx="39">
                  <c:v>1.555380576583827E-99</c:v>
                </c:pt>
                <c:pt idx="40">
                  <c:v>5.7033273144310231E-99</c:v>
                </c:pt>
                <c:pt idx="41">
                  <c:v>2.083639414598972E-98</c:v>
                </c:pt>
                <c:pt idx="42">
                  <c:v>7.5843693397347212E-98</c:v>
                </c:pt>
                <c:pt idx="43">
                  <c:v>2.7505467192347673E-97</c:v>
                </c:pt>
                <c:pt idx="44">
                  <c:v>9.9385086593277249E-97</c:v>
                </c:pt>
                <c:pt idx="45">
                  <c:v>3.5778823617036913E-96</c:v>
                </c:pt>
                <c:pt idx="46">
                  <c:v>1.2833157849194659E-95</c:v>
                </c:pt>
                <c:pt idx="47">
                  <c:v>4.5861014484085038E-95</c:v>
                </c:pt>
                <c:pt idx="48">
                  <c:v>1.6328880887212965E-94</c:v>
                </c:pt>
                <c:pt idx="49">
                  <c:v>5.7925771518937117E-94</c:v>
                </c:pt>
                <c:pt idx="50">
                  <c:v>2.04733954511117E-93</c:v>
                </c:pt>
                <c:pt idx="51">
                  <c:v>7.2095899645017021E-93</c:v>
                </c:pt>
                <c:pt idx="52">
                  <c:v>2.5294954250391628E-92</c:v>
                </c:pt>
                <c:pt idx="53">
                  <c:v>8.8421906219648181E-92</c:v>
                </c:pt>
                <c:pt idx="54">
                  <c:v>3.0795587279483572E-91</c:v>
                </c:pt>
                <c:pt idx="55">
                  <c:v>1.0686112702291472E-90</c:v>
                </c:pt>
                <c:pt idx="56">
                  <c:v>3.6944828263888203E-90</c:v>
                </c:pt>
                <c:pt idx="57">
                  <c:v>1.27259495230093E-89</c:v>
                </c:pt>
                <c:pt idx="58">
                  <c:v>4.367464491647494E-89</c:v>
                </c:pt>
                <c:pt idx="59">
                  <c:v>1.4933830286363505E-88</c:v>
                </c:pt>
                <c:pt idx="60">
                  <c:v>5.0876319100777077E-88</c:v>
                </c:pt>
                <c:pt idx="61">
                  <c:v>1.7268825297999764E-87</c:v>
                </c:pt>
                <c:pt idx="62">
                  <c:v>5.8399960258479063E-87</c:v>
                </c:pt>
                <c:pt idx="63">
                  <c:v>1.9677274743835102E-86</c:v>
                </c:pt>
                <c:pt idx="64">
                  <c:v>6.6057173933769139E-86</c:v>
                </c:pt>
                <c:pt idx="65">
                  <c:v>2.2094169029509712E-85</c:v>
                </c:pt>
                <c:pt idx="66">
                  <c:v>7.3627151206516305E-85</c:v>
                </c:pt>
                <c:pt idx="67">
                  <c:v>2.444561479875721E-84</c:v>
                </c:pt>
                <c:pt idx="68">
                  <c:v>8.0866113955815743E-84</c:v>
                </c:pt>
                <c:pt idx="69">
                  <c:v>2.6652308104330154E-83</c:v>
                </c:pt>
                <c:pt idx="70">
                  <c:v>8.7519679598782754E-83</c:v>
                </c:pt>
                <c:pt idx="71">
                  <c:v>2.8633817678167849E-82</c:v>
                </c:pt>
                <c:pt idx="72">
                  <c:v>9.3337343006532399E-82</c:v>
                </c:pt>
                <c:pt idx="73">
                  <c:v>3.031337238768629E-81</c:v>
                </c:pt>
                <c:pt idx="74">
                  <c:v>9.8087963492978882E-81</c:v>
                </c:pt>
                <c:pt idx="75">
                  <c:v>3.1622763727073472E-80</c:v>
                </c:pt>
                <c:pt idx="76">
                  <c:v>1.0157493916085717E-79</c:v>
                </c:pt>
                <c:pt idx="77">
                  <c:v>3.2506930358538588E-79</c:v>
                </c:pt>
                <c:pt idx="78">
                  <c:v>1.0364968656014151E-78</c:v>
                </c:pt>
                <c:pt idx="79">
                  <c:v>3.2927796393926752E-78</c:v>
                </c:pt>
                <c:pt idx="80">
                  <c:v>1.0422213956779185E-77</c:v>
                </c:pt>
                <c:pt idx="81">
                  <c:v>3.2866990831224112E-77</c:v>
                </c:pt>
                <c:pt idx="82">
                  <c:v>1.0326723410217648E-76</c:v>
                </c:pt>
                <c:pt idx="83">
                  <c:v>3.2327177572439605E-76</c:v>
                </c:pt>
                <c:pt idx="84">
                  <c:v>1.0082672822902298E-75</c:v>
                </c:pt>
                <c:pt idx="85">
                  <c:v>3.1331861860024252E-75</c:v>
                </c:pt>
                <c:pt idx="86">
                  <c:v>9.7006173481639573E-75</c:v>
                </c:pt>
                <c:pt idx="87">
                  <c:v>2.9923692729938934E-74</c:v>
                </c:pt>
                <c:pt idx="88">
                  <c:v>9.1967343450308695E-74</c:v>
                </c:pt>
                <c:pt idx="89">
                  <c:v>2.8161432285889534E-73</c:v>
                </c:pt>
                <c:pt idx="90">
                  <c:v>8.5916876305310238E-73</c:v>
                </c:pt>
                <c:pt idx="91">
                  <c:v>2.6115891820004448E-72</c:v>
                </c:pt>
                <c:pt idx="92">
                  <c:v>7.9092241776095267E-72</c:v>
                </c:pt>
                <c:pt idx="93">
                  <c:v>2.3865226025706547E-71</c:v>
                </c:pt>
                <c:pt idx="94">
                  <c:v>7.1746358091254109E-71</c:v>
                </c:pt>
                <c:pt idx="95">
                  <c:v>2.1490019619508057E-70</c:v>
                </c:pt>
                <c:pt idx="96">
                  <c:v>6.4132239456452425E-70</c:v>
                </c:pt>
                <c:pt idx="97">
                  <c:v>1.9068592647439705E-69</c:v>
                </c:pt>
                <c:pt idx="98">
                  <c:v>5.6488952214217595E-69</c:v>
                </c:pt>
                <c:pt idx="99">
                  <c:v>1.6672895940203619E-68</c:v>
                </c:pt>
                <c:pt idx="100">
                  <c:v>4.902992199248301E-68</c:v>
                </c:pt>
                <c:pt idx="101">
                  <c:v>1.4365277081564562E-67</c:v>
                </c:pt>
                <c:pt idx="102">
                  <c:v>4.1934305464336181E-67</c:v>
                </c:pt>
                <c:pt idx="103">
                  <c:v>1.2196284427821766E-66</c:v>
                </c:pt>
                <c:pt idx="104">
                  <c:v>3.5341768332789623E-66</c:v>
                </c:pt>
                <c:pt idx="105">
                  <c:v>1.0203558289844979E-65</c:v>
                </c:pt>
                <c:pt idx="106">
                  <c:v>2.9350646121444288E-65</c:v>
                </c:pt>
                <c:pt idx="107">
                  <c:v>8.4117493807833936E-65</c:v>
                </c:pt>
                <c:pt idx="108">
                  <c:v>2.4019149528607878E-64</c:v>
                </c:pt>
                <c:pt idx="109">
                  <c:v>6.8333170125379171E-64</c:v>
                </c:pt>
                <c:pt idx="110">
                  <c:v>1.9369042611562941E-63</c:v>
                </c:pt>
                <c:pt idx="111">
                  <c:v>5.4700007064311556E-63</c:v>
                </c:pt>
                <c:pt idx="112">
                  <c:v>1.5391085562833521E-62</c:v>
                </c:pt>
                <c:pt idx="113">
                  <c:v>4.314731396825395E-62</c:v>
                </c:pt>
                <c:pt idx="114">
                  <c:v>1.2051494853375846E-61</c:v>
                </c:pt>
                <c:pt idx="115">
                  <c:v>3.3537502388978041E-61</c:v>
                </c:pt>
                <c:pt idx="116">
                  <c:v>9.2987196855226034E-61</c:v>
                </c:pt>
                <c:pt idx="117">
                  <c:v>2.5687286964692984E-60</c:v>
                </c:pt>
                <c:pt idx="118">
                  <c:v>7.069943796111814E-60</c:v>
                </c:pt>
                <c:pt idx="119">
                  <c:v>1.9387255216081493E-59</c:v>
                </c:pt>
                <c:pt idx="120">
                  <c:v>5.2968702635592832E-59</c:v>
                </c:pt>
                <c:pt idx="121">
                  <c:v>1.4418662839985804E-58</c:v>
                </c:pt>
                <c:pt idx="122">
                  <c:v>3.9105089085794163E-58</c:v>
                </c:pt>
                <c:pt idx="123">
                  <c:v>1.0566817697770126E-57</c:v>
                </c:pt>
                <c:pt idx="124">
                  <c:v>2.8448396510946272E-57</c:v>
                </c:pt>
                <c:pt idx="125">
                  <c:v>7.6308692517705839E-57</c:v>
                </c:pt>
                <c:pt idx="126">
                  <c:v>2.0393551996473349E-56</c:v>
                </c:pt>
                <c:pt idx="127">
                  <c:v>5.4301819147615177E-56</c:v>
                </c:pt>
                <c:pt idx="128">
                  <c:v>1.4405837970245723E-55</c:v>
                </c:pt>
                <c:pt idx="129">
                  <c:v>3.8077227149348662E-55</c:v>
                </c:pt>
                <c:pt idx="130">
                  <c:v>1.0027547920503344E-54</c:v>
                </c:pt>
                <c:pt idx="131">
                  <c:v>2.6310361770092636E-54</c:v>
                </c:pt>
                <c:pt idx="132">
                  <c:v>6.8779899297556918E-54</c:v>
                </c:pt>
                <c:pt idx="133">
                  <c:v>1.791426085504775E-53</c:v>
                </c:pt>
                <c:pt idx="134">
                  <c:v>4.6487789327257475E-53</c:v>
                </c:pt>
                <c:pt idx="135">
                  <c:v>1.2019365365221472E-52</c:v>
                </c:pt>
                <c:pt idx="136">
                  <c:v>3.0961844285888098E-52</c:v>
                </c:pt>
                <c:pt idx="137">
                  <c:v>7.9464791732683981E-52</c:v>
                </c:pt>
                <c:pt idx="138">
                  <c:v>2.032007558835063E-51</c:v>
                </c:pt>
                <c:pt idx="139">
                  <c:v>5.1770043639970585E-51</c:v>
                </c:pt>
                <c:pt idx="140">
                  <c:v>1.314118064310347E-50</c:v>
                </c:pt>
                <c:pt idx="141">
                  <c:v>3.3234785627133857E-50</c:v>
                </c:pt>
                <c:pt idx="142">
                  <c:v>8.3744061637432156E-50</c:v>
                </c:pt>
                <c:pt idx="143">
                  <c:v>2.1024118788359709E-49</c:v>
                </c:pt>
                <c:pt idx="144">
                  <c:v>5.2587705854565076E-49</c:v>
                </c:pt>
                <c:pt idx="145">
                  <c:v>1.3105490825633733E-48</c:v>
                </c:pt>
                <c:pt idx="146">
                  <c:v>3.2540558212148048E-48</c:v>
                </c:pt>
                <c:pt idx="147">
                  <c:v>8.0500642933064358E-48</c:v>
                </c:pt>
                <c:pt idx="148">
                  <c:v>1.9841584070737211E-47</c:v>
                </c:pt>
                <c:pt idx="149">
                  <c:v>4.8725463196502007E-47</c:v>
                </c:pt>
                <c:pt idx="150">
                  <c:v>1.1921701770034068E-46</c:v>
                </c:pt>
                <c:pt idx="151">
                  <c:v>2.90618443773101E-46</c:v>
                </c:pt>
                <c:pt idx="152">
                  <c:v>7.0584726221481313E-46</c:v>
                </c:pt>
                <c:pt idx="153">
                  <c:v>1.7080514112427158E-45</c:v>
                </c:pt>
                <c:pt idx="154">
                  <c:v>4.1180705709832711E-45</c:v>
                </c:pt>
                <c:pt idx="155">
                  <c:v>9.8921176604061343E-45</c:v>
                </c:pt>
                <c:pt idx="156">
                  <c:v>2.3674859167307557E-44</c:v>
                </c:pt>
                <c:pt idx="157">
                  <c:v>5.6453149670695879E-44</c:v>
                </c:pt>
                <c:pt idx="158">
                  <c:v>1.3411939719629138E-43</c:v>
                </c:pt>
                <c:pt idx="159">
                  <c:v>3.1746631470959541E-43</c:v>
                </c:pt>
                <c:pt idx="160">
                  <c:v>7.486974441194108E-43</c:v>
                </c:pt>
                <c:pt idx="161">
                  <c:v>1.7592100316088503E-42</c:v>
                </c:pt>
                <c:pt idx="162">
                  <c:v>4.1184298925235403E-42</c:v>
                </c:pt>
                <c:pt idx="163">
                  <c:v>9.6061265642363682E-42</c:v>
                </c:pt>
                <c:pt idx="164">
                  <c:v>2.2323771754613144E-41</c:v>
                </c:pt>
                <c:pt idx="165">
                  <c:v>5.1687971070119941E-41</c:v>
                </c:pt>
                <c:pt idx="166">
                  <c:v>1.1923782312698757E-40</c:v>
                </c:pt>
                <c:pt idx="167">
                  <c:v>2.7405721164555276E-40</c:v>
                </c:pt>
                <c:pt idx="168">
                  <c:v>6.2758285866752734E-40</c:v>
                </c:pt>
                <c:pt idx="169">
                  <c:v>1.4318698802942347E-39</c:v>
                </c:pt>
                <c:pt idx="170">
                  <c:v>3.2549076917369213E-39</c:v>
                </c:pt>
                <c:pt idx="171">
                  <c:v>7.3718491861604191E-39</c:v>
                </c:pt>
                <c:pt idx="172">
                  <c:v>1.6634771869458946E-38</c:v>
                </c:pt>
                <c:pt idx="173">
                  <c:v>3.7398992179393413E-38</c:v>
                </c:pt>
                <c:pt idx="174">
                  <c:v>8.3773293755177038E-38</c:v>
                </c:pt>
                <c:pt idx="175">
                  <c:v>1.8696224981220383E-37</c:v>
                </c:pt>
                <c:pt idx="176">
                  <c:v>4.1572381317996038E-37</c:v>
                </c:pt>
                <c:pt idx="177">
                  <c:v>9.2099764793367455E-37</c:v>
                </c:pt>
                <c:pt idx="178">
                  <c:v>2.0328942258421224E-36</c:v>
                </c:pt>
                <c:pt idx="179">
                  <c:v>4.4706810350980324E-36</c:v>
                </c:pt>
                <c:pt idx="180">
                  <c:v>9.7956944861855563E-36</c:v>
                </c:pt>
                <c:pt idx="181">
                  <c:v>2.1384515729144293E-35</c:v>
                </c:pt>
                <c:pt idx="182">
                  <c:v>4.6512132339712517E-35</c:v>
                </c:pt>
                <c:pt idx="183">
                  <c:v>1.0079424190691358E-34</c:v>
                </c:pt>
                <c:pt idx="184">
                  <c:v>2.1762452577317074E-34</c:v>
                </c:pt>
                <c:pt idx="185">
                  <c:v>4.6814737765039058E-34</c:v>
                </c:pt>
                <c:pt idx="186">
                  <c:v>1.0033674187439756E-33</c:v>
                </c:pt>
                <c:pt idx="187">
                  <c:v>2.1425947497533553E-33</c:v>
                </c:pt>
                <c:pt idx="188">
                  <c:v>4.5585079915199215E-33</c:v>
                </c:pt>
                <c:pt idx="189">
                  <c:v>9.6629124998536379E-33</c:v>
                </c:pt>
                <c:pt idx="190">
                  <c:v>2.0407791830687444E-32</c:v>
                </c:pt>
                <c:pt idx="191">
                  <c:v>4.2942431010096403E-32</c:v>
                </c:pt>
                <c:pt idx="192">
                  <c:v>9.0028472144954963E-32</c:v>
                </c:pt>
                <c:pt idx="193">
                  <c:v>1.8805105552738952E-31</c:v>
                </c:pt>
                <c:pt idx="194">
                  <c:v>3.9135808774663665E-31</c:v>
                </c:pt>
                <c:pt idx="195">
                  <c:v>8.1147565187892628E-31</c:v>
                </c:pt>
                <c:pt idx="196">
                  <c:v>1.6764064221331835E-30</c:v>
                </c:pt>
                <c:pt idx="197">
                  <c:v>3.4505297853010411E-30</c:v>
                </c:pt>
                <c:pt idx="198">
                  <c:v>7.0761150857173603E-30</c:v>
                </c:pt>
                <c:pt idx="199">
                  <c:v>1.4457947285603072E-29</c:v>
                </c:pt>
                <c:pt idx="200">
                  <c:v>2.9432084964942733E-29</c:v>
                </c:pt>
                <c:pt idx="201">
                  <c:v>5.9695014556890838E-29</c:v>
                </c:pt>
                <c:pt idx="202">
                  <c:v>1.2063066962567194E-28</c:v>
                </c:pt>
                <c:pt idx="203">
                  <c:v>2.4287345844380885E-28</c:v>
                </c:pt>
                <c:pt idx="204">
                  <c:v>4.8719746268806186E-28</c:v>
                </c:pt>
                <c:pt idx="205">
                  <c:v>9.7371670520769184E-28</c:v>
                </c:pt>
                <c:pt idx="206">
                  <c:v>1.938933285561765E-27</c:v>
                </c:pt>
                <c:pt idx="207">
                  <c:v>3.8467658671536517E-27</c:v>
                </c:pt>
                <c:pt idx="208">
                  <c:v>7.6038104788014979E-27</c:v>
                </c:pt>
                <c:pt idx="209">
                  <c:v>1.4975090509679111E-26</c:v>
                </c:pt>
                <c:pt idx="210">
                  <c:v>2.9383956367135859E-26</c:v>
                </c:pt>
                <c:pt idx="211">
                  <c:v>5.7445197542287997E-26</c:v>
                </c:pt>
                <c:pt idx="212">
                  <c:v>1.1189220344305622E-25</c:v>
                </c:pt>
                <c:pt idx="213">
                  <c:v>2.1714436698277511E-25</c:v>
                </c:pt>
                <c:pt idx="214">
                  <c:v>4.1985560112855845E-25</c:v>
                </c:pt>
                <c:pt idx="215">
                  <c:v>8.0882390275499839E-25</c:v>
                </c:pt>
                <c:pt idx="216">
                  <c:v>1.552425062738296E-24</c:v>
                </c:pt>
                <c:pt idx="217">
                  <c:v>2.9687249061233544E-24</c:v>
                </c:pt>
                <c:pt idx="218">
                  <c:v>5.656293139076814E-24</c:v>
                </c:pt>
                <c:pt idx="219">
                  <c:v>1.073733501977619E-23</c:v>
                </c:pt>
                <c:pt idx="220">
                  <c:v>2.0307840385502276E-23</c:v>
                </c:pt>
                <c:pt idx="221">
                  <c:v>3.8267811053758022E-23</c:v>
                </c:pt>
                <c:pt idx="222">
                  <c:v>7.1846587117545334E-23</c:v>
                </c:pt>
                <c:pt idx="223">
                  <c:v>1.3439444161148382E-22</c:v>
                </c:pt>
                <c:pt idx="224">
                  <c:v>2.5047195971873129E-22</c:v>
                </c:pt>
                <c:pt idx="225">
                  <c:v>4.6509274243053593E-22</c:v>
                </c:pt>
                <c:pt idx="226">
                  <c:v>8.6044408554823774E-22</c:v>
                </c:pt>
                <c:pt idx="227">
                  <c:v>1.5860190051448753E-21</c:v>
                </c:pt>
                <c:pt idx="228">
                  <c:v>2.9127067538847933E-21</c:v>
                </c:pt>
                <c:pt idx="229">
                  <c:v>5.3295161284502838E-21</c:v>
                </c:pt>
                <c:pt idx="230">
                  <c:v>9.715864314870061E-21</c:v>
                </c:pt>
                <c:pt idx="231">
                  <c:v>1.7647278667984313E-20</c:v>
                </c:pt>
                <c:pt idx="232">
                  <c:v>3.1935718282907844E-20</c:v>
                </c:pt>
                <c:pt idx="233">
                  <c:v>5.7580877063269086E-20</c:v>
                </c:pt>
                <c:pt idx="234">
                  <c:v>1.0343856933091657E-19</c:v>
                </c:pt>
                <c:pt idx="235">
                  <c:v>1.8513536083449459E-19</c:v>
                </c:pt>
                <c:pt idx="236">
                  <c:v>3.3014056553164568E-19</c:v>
                </c:pt>
                <c:pt idx="237">
                  <c:v>5.8655811446175426E-19</c:v>
                </c:pt>
                <c:pt idx="238">
                  <c:v>1.0383071527353051E-18</c:v>
                </c:pt>
                <c:pt idx="239">
                  <c:v>1.8312316536416202E-18</c:v>
                </c:pt>
                <c:pt idx="240">
                  <c:v>3.2178320269390369E-18</c:v>
                </c:pt>
                <c:pt idx="241">
                  <c:v>5.6336011366707112E-18</c:v>
                </c:pt>
                <c:pt idx="242">
                  <c:v>9.8267852007968431E-18</c:v>
                </c:pt>
                <c:pt idx="243">
                  <c:v>1.7078096891122224E-17</c:v>
                </c:pt>
                <c:pt idx="244">
                  <c:v>2.9571280137850149E-17</c:v>
                </c:pt>
                <c:pt idx="245">
                  <c:v>5.1015649492027949E-17</c:v>
                </c:pt>
                <c:pt idx="246">
                  <c:v>8.768783691889891E-17</c:v>
                </c:pt>
                <c:pt idx="247">
                  <c:v>1.5016818656734234E-16</c:v>
                </c:pt>
                <c:pt idx="248">
                  <c:v>2.5622361705876583E-16</c:v>
                </c:pt>
                <c:pt idx="249">
                  <c:v>4.3557507646569199E-16</c:v>
                </c:pt>
                <c:pt idx="250">
                  <c:v>7.3775052565525194E-16</c:v>
                </c:pt>
                <c:pt idx="251">
                  <c:v>1.2449693968548241E-15</c:v>
                </c:pt>
                <c:pt idx="252">
                  <c:v>2.0931987495829636E-15</c:v>
                </c:pt>
                <c:pt idx="253">
                  <c:v>3.506427789488492E-15</c:v>
                </c:pt>
                <c:pt idx="254">
                  <c:v>5.852237932879591E-15</c:v>
                </c:pt>
                <c:pt idx="255">
                  <c:v>9.7315426944302569E-15</c:v>
                </c:pt>
                <c:pt idx="256">
                  <c:v>1.612293310761408E-14</c:v>
                </c:pt>
                <c:pt idx="257">
                  <c:v>2.6613932695423842E-14</c:v>
                </c:pt>
                <c:pt idx="258">
                  <c:v>4.3770015321998074E-14</c:v>
                </c:pt>
                <c:pt idx="259">
                  <c:v>7.1721107187999039E-14</c:v>
                </c:pt>
                <c:pt idx="260">
                  <c:v>1.17090029197062E-13</c:v>
                </c:pt>
                <c:pt idx="261">
                  <c:v>1.9045636250614074E-13</c:v>
                </c:pt>
                <c:pt idx="262">
                  <c:v>3.0865527182567993E-13</c:v>
                </c:pt>
                <c:pt idx="263">
                  <c:v>4.9837305637133784E-13</c:v>
                </c:pt>
                <c:pt idx="264">
                  <c:v>8.0174830985819063E-13</c:v>
                </c:pt>
                <c:pt idx="265">
                  <c:v>1.2850623315508503E-12</c:v>
                </c:pt>
                <c:pt idx="266">
                  <c:v>2.0521683069058078E-12</c:v>
                </c:pt>
                <c:pt idx="267">
                  <c:v>3.2651595014726237E-12</c:v>
                </c:pt>
                <c:pt idx="268">
                  <c:v>5.1760500665414179E-12</c:v>
                </c:pt>
                <c:pt idx="269">
                  <c:v>8.1751396111912141E-12</c:v>
                </c:pt>
                <c:pt idx="270">
                  <c:v>1.2864547946708361E-11</c:v>
                </c:pt>
                <c:pt idx="271">
                  <c:v>2.0169564641342743E-11</c:v>
                </c:pt>
                <c:pt idx="272">
                  <c:v>3.1506572523105996E-11</c:v>
                </c:pt>
                <c:pt idx="273">
                  <c:v>4.9035255130964082E-11</c:v>
                </c:pt>
                <c:pt idx="274">
                  <c:v>7.6035842130126361E-11</c:v>
                </c:pt>
                <c:pt idx="275">
                  <c:v>1.1747106973551088E-10</c:v>
                </c:pt>
                <c:pt idx="276">
                  <c:v>1.8081986023690856E-10</c:v>
                </c:pt>
                <c:pt idx="277">
                  <c:v>2.7730900790727072E-10</c:v>
                </c:pt>
                <c:pt idx="278">
                  <c:v>4.2372536971840109E-10</c:v>
                </c:pt>
                <c:pt idx="279">
                  <c:v>6.4507112137040672E-10</c:v>
                </c:pt>
                <c:pt idx="280">
                  <c:v>9.7843814263407763E-10</c:v>
                </c:pt>
                <c:pt idx="281">
                  <c:v>1.4786377566067708E-9</c:v>
                </c:pt>
                <c:pt idx="282">
                  <c:v>2.2263469806186853E-9</c:v>
                </c:pt>
                <c:pt idx="283">
                  <c:v>3.3398468503451804E-9</c:v>
                </c:pt>
                <c:pt idx="284">
                  <c:v>4.9918657438605476E-9</c:v>
                </c:pt>
                <c:pt idx="285">
                  <c:v>7.4336461219219235E-9</c:v>
                </c:pt>
                <c:pt idx="286">
                  <c:v>1.102918727804759E-8</c:v>
                </c:pt>
                <c:pt idx="287">
                  <c:v>1.6303760312625099E-8</c:v>
                </c:pt>
                <c:pt idx="288">
                  <c:v>2.4012351666359926E-8</c:v>
                </c:pt>
                <c:pt idx="289">
                  <c:v>3.5235809265074481E-8</c:v>
                </c:pt>
                <c:pt idx="290">
                  <c:v>5.1515325480696335E-8</c:v>
                </c:pt>
                <c:pt idx="291">
                  <c:v>7.503973437286572E-8</c:v>
                </c:pt>
                <c:pt idx="292">
                  <c:v>1.08905238458565E-7</c:v>
                </c:pt>
                <c:pt idx="293">
                  <c:v>1.574740129323147E-7</c:v>
                </c:pt>
                <c:pt idx="294">
                  <c:v>2.2686717420786118E-7</c:v>
                </c:pt>
                <c:pt idx="295">
                  <c:v>3.2563949362854361E-7</c:v>
                </c:pt>
                <c:pt idx="296">
                  <c:v>4.6569880351835758E-7</c:v>
                </c:pt>
                <c:pt idx="297">
                  <c:v>6.6355330376073808E-7</c:v>
                </c:pt>
                <c:pt idx="298">
                  <c:v>9.4199620203404154E-7</c:v>
                </c:pt>
                <c:pt idx="299">
                  <c:v>1.3323708731941008E-6</c:v>
                </c:pt>
                <c:pt idx="300">
                  <c:v>1.8776029140417448E-6</c:v>
                </c:pt>
                <c:pt idx="301">
                  <c:v>2.6362404134481336E-6</c:v>
                </c:pt>
                <c:pt idx="302">
                  <c:v>3.687813234951874E-6</c:v>
                </c:pt>
                <c:pt idx="303">
                  <c:v>5.1399094256238299E-6</c:v>
                </c:pt>
                <c:pt idx="304">
                  <c:v>7.1374759146280829E-6</c:v>
                </c:pt>
                <c:pt idx="305">
                  <c:v>9.8749859805762703E-6</c:v>
                </c:pt>
                <c:pt idx="306">
                  <c:v>1.3612282765153099E-5</c:v>
                </c:pt>
                <c:pt idx="307">
                  <c:v>1.8695112314656429E-5</c:v>
                </c:pt>
                <c:pt idx="308">
                  <c:v>2.558160786723088E-5</c:v>
                </c:pt>
                <c:pt idx="309">
                  <c:v>3.4876286661833983E-5</c:v>
                </c:pt>
                <c:pt idx="310">
                  <c:v>4.7373479283631644E-5</c:v>
                </c:pt>
                <c:pt idx="311">
                  <c:v>6.4112537756396256E-5</c:v>
                </c:pt>
                <c:pt idx="312">
                  <c:v>8.6447670699513364E-5</c:v>
                </c:pt>
                <c:pt idx="313">
                  <c:v>1.1613584018410882E-4</c:v>
                </c:pt>
                <c:pt idx="314">
                  <c:v>1.5544683315469042E-4</c:v>
                </c:pt>
                <c:pt idx="315">
                  <c:v>2.0730039694307297E-4</c:v>
                </c:pt>
                <c:pt idx="316">
                  <c:v>2.7543620811611771E-4</c:v>
                </c:pt>
                <c:pt idx="317">
                  <c:v>3.6462342850001646E-4</c:v>
                </c:pt>
                <c:pt idx="318">
                  <c:v>4.8091768970885945E-4</c:v>
                </c:pt>
                <c:pt idx="319">
                  <c:v>6.3197453086075801E-4</c:v>
                </c:pt>
                <c:pt idx="320">
                  <c:v>8.2742957996052998E-4</c:v>
                </c:pt>
                <c:pt idx="321">
                  <c:v>1.0793570962875534E-3</c:v>
                </c:pt>
                <c:pt idx="322">
                  <c:v>1.4028198485029305E-3</c:v>
                </c:pt>
                <c:pt idx="323">
                  <c:v>1.8165246489320966E-3</c:v>
                </c:pt>
                <c:pt idx="324">
                  <c:v>2.3435991445283533E-3</c:v>
                </c:pt>
                <c:pt idx="325">
                  <c:v>3.0125066106572959E-3</c:v>
                </c:pt>
                <c:pt idx="326">
                  <c:v>3.8581164217186175E-3</c:v>
                </c:pt>
                <c:pt idx="327">
                  <c:v>4.9229484830955409E-3</c:v>
                </c:pt>
                <c:pt idx="328">
                  <c:v>6.2586100867543298E-3</c:v>
                </c:pt>
                <c:pt idx="329">
                  <c:v>7.9274432671330459E-3</c:v>
                </c:pt>
                <c:pt idx="330">
                  <c:v>1.0004399640012826E-2</c:v>
                </c:pt>
                <c:pt idx="331">
                  <c:v>1.2579157749564179E-2</c:v>
                </c:pt>
                <c:pt idx="332">
                  <c:v>1.5758494964303062E-2</c:v>
                </c:pt>
                <c:pt idx="333">
                  <c:v>1.9668921787458028E-2</c:v>
                </c:pt>
                <c:pt idx="334">
                  <c:v>2.4459580921947218E-2</c:v>
                </c:pt>
                <c:pt idx="335">
                  <c:v>3.0305406409364515E-2</c:v>
                </c:pt>
                <c:pt idx="336">
                  <c:v>3.7410529526437371E-2</c:v>
                </c:pt>
                <c:pt idx="337">
                  <c:v>4.601190778450033E-2</c:v>
                </c:pt>
                <c:pt idx="338">
                  <c:v>5.6383141302865945E-2</c:v>
                </c:pt>
                <c:pt idx="339">
                  <c:v>6.8838427040272279E-2</c:v>
                </c:pt>
                <c:pt idx="340">
                  <c:v>8.3736585970182784E-2</c:v>
                </c:pt>
                <c:pt idx="341">
                  <c:v>0.10148508146896149</c:v>
                </c:pt>
                <c:pt idx="342">
                  <c:v>0.12254392924101411</c:v>
                </c:pt>
                <c:pt idx="343">
                  <c:v>0.14742938042797973</c:v>
                </c:pt>
                <c:pt idx="344">
                  <c:v>0.17671724068483835</c:v>
                </c:pt>
                <c:pt idx="345">
                  <c:v>0.21104566955713286</c:v>
                </c:pt>
                <c:pt idx="346">
                  <c:v>0.25111728726185878</c:v>
                </c:pt>
                <c:pt idx="347">
                  <c:v>0.29770040079611726</c:v>
                </c:pt>
                <c:pt idx="348">
                  <c:v>0.35162914915683086</c:v>
                </c:pt>
                <c:pt idx="349">
                  <c:v>0.41380235936381682</c:v>
                </c:pt>
                <c:pt idx="350">
                  <c:v>0.48518090202124464</c:v>
                </c:pt>
                <c:pt idx="351">
                  <c:v>0.56678333838645423</c:v>
                </c:pt>
                <c:pt idx="352">
                  <c:v>0.65967966135037703</c:v>
                </c:pt>
                <c:pt idx="353">
                  <c:v>0.76498295130488481</c:v>
                </c:pt>
                <c:pt idx="354">
                  <c:v>0.88383879529831555</c:v>
                </c:pt>
                <c:pt idx="355">
                  <c:v>1.0174123547230018</c:v>
                </c:pt>
                <c:pt idx="356">
                  <c:v>1.166873013266543</c:v>
                </c:pt>
                <c:pt idx="357">
                  <c:v>1.3333765928879424</c:v>
                </c:pt>
                <c:pt idx="358">
                  <c:v>1.5180451907055867</c:v>
                </c:pt>
                <c:pt idx="359">
                  <c:v>1.7219447629286966</c:v>
                </c:pt>
                <c:pt idx="360">
                  <c:v>1.9460606620132963</c:v>
                </c:pt>
                <c:pt idx="361">
                  <c:v>2.191271418202164</c:v>
                </c:pt>
                <c:pt idx="362">
                  <c:v>2.4583211442048007</c:v>
                </c:pt>
                <c:pt idx="363">
                  <c:v>2.7477910293335475</c:v>
                </c:pt>
                <c:pt idx="364">
                  <c:v>3.060070473804605</c:v>
                </c:pt>
                <c:pt idx="365">
                  <c:v>3.3953284916992974</c:v>
                </c:pt>
                <c:pt idx="366">
                  <c:v>3.7534860791015241</c:v>
                </c:pt>
                <c:pt idx="367">
                  <c:v>4.134190297996752</c:v>
                </c:pt>
                <c:pt idx="368">
                  <c:v>4.5367908638525094</c:v>
                </c:pt>
                <c:pt idx="369">
                  <c:v>4.9603200417026585</c:v>
                </c:pt>
                <c:pt idx="370">
                  <c:v>5.4034766495917221</c:v>
                </c:pt>
                <c:pt idx="371">
                  <c:v>5.8646149370127851</c:v>
                </c:pt>
                <c:pt idx="372">
                  <c:v>6.3417390482546345</c:v>
                </c:pt>
                <c:pt idx="373">
                  <c:v>6.8325036957187635</c:v>
                </c:pt>
                <c:pt idx="374">
                  <c:v>7.3342215567081679</c:v>
                </c:pt>
                <c:pt idx="375">
                  <c:v>7.8438777705728855</c:v>
                </c:pt>
                <c:pt idx="376">
                  <c:v>8.3581517537970527</c:v>
                </c:pt>
                <c:pt idx="377">
                  <c:v>8.8734463725055548</c:v>
                </c:pt>
                <c:pt idx="378">
                  <c:v>9.3859243194798161</c:v>
                </c:pt>
                <c:pt idx="379">
                  <c:v>9.8915513416350844</c:v>
                </c:pt>
                <c:pt idx="380">
                  <c:v>10.38614576042716</c:v>
                </c:pt>
                <c:pt idx="381">
                  <c:v>10.865433528343393</c:v>
                </c:pt>
                <c:pt idx="382">
                  <c:v>11.325107876732847</c:v>
                </c:pt>
                <c:pt idx="383">
                  <c:v>11.760892440578914</c:v>
                </c:pt>
                <c:pt idx="384">
                  <c:v>12.168606601097498</c:v>
                </c:pt>
                <c:pt idx="385">
                  <c:v>12.544231673449293</c:v>
                </c:pt>
                <c:pt idx="386">
                  <c:v>12.883976489425907</c:v>
                </c:pt>
                <c:pt idx="387">
                  <c:v>13.184340887740474</c:v>
                </c:pt>
                <c:pt idx="388">
                  <c:v>13.44217563063874</c:v>
                </c:pt>
                <c:pt idx="389">
                  <c:v>13.654737315386198</c:v>
                </c:pt>
                <c:pt idx="390">
                  <c:v>13.819736943236048</c:v>
                </c:pt>
                <c:pt idx="391">
                  <c:v>13.935380944088649</c:v>
                </c:pt>
                <c:pt idx="392">
                  <c:v>14.00040362893291</c:v>
                </c:pt>
                <c:pt idx="393">
                  <c:v>14.01409024904687</c:v>
                </c:pt>
                <c:pt idx="394">
                  <c:v>13.976290074536198</c:v>
                </c:pt>
                <c:pt idx="395">
                  <c:v>13.887419157580251</c:v>
                </c:pt>
                <c:pt idx="396">
                  <c:v>13.748452709553806</c:v>
                </c:pt>
                <c:pt idx="397">
                  <c:v>13.560907287315121</c:v>
                </c:pt>
                <c:pt idx="398">
                  <c:v>13.326813243657982</c:v>
                </c:pt>
                <c:pt idx="399">
                  <c:v>13.048678141700963</c:v>
                </c:pt>
                <c:pt idx="400">
                  <c:v>12.729442054931688</c:v>
                </c:pt>
                <c:pt idx="401">
                  <c:v>12.372425866783422</c:v>
                </c:pt>
                <c:pt idx="402">
                  <c:v>11.981273840092078</c:v>
                </c:pt>
                <c:pt idx="403">
                  <c:v>11.559891843266083</c:v>
                </c:pt>
                <c:pt idx="404">
                  <c:v>11.112382693489494</c:v>
                </c:pt>
                <c:pt idx="405">
                  <c:v>10.642980106580335</c:v>
                </c:pt>
                <c:pt idx="406">
                  <c:v>10.155982728633061</c:v>
                </c:pt>
                <c:pt idx="407">
                  <c:v>9.6556896680913464</c:v>
                </c:pt>
                <c:pt idx="408">
                  <c:v>9.1463388519138498</c:v>
                </c:pt>
                <c:pt idx="409">
                  <c:v>8.6320494007451671</c:v>
                </c:pt>
                <c:pt idx="410">
                  <c:v>8.1167690605226834</c:v>
                </c:pt>
                <c:pt idx="411">
                  <c:v>7.6042275491899458</c:v>
                </c:pt>
                <c:pt idx="412">
                  <c:v>7.0978964828533933</c:v>
                </c:pt>
                <c:pt idx="413">
                  <c:v>6.6009563437043397</c:v>
                </c:pt>
                <c:pt idx="414">
                  <c:v>6.1162707487390948</c:v>
                </c:pt>
                <c:pt idx="415">
                  <c:v>5.6463680806189434</c:v>
                </c:pt>
                <c:pt idx="416">
                  <c:v>5.1934303556176227</c:v>
                </c:pt>
                <c:pt idx="417">
                  <c:v>4.7592890338000347</c:v>
                </c:pt>
                <c:pt idx="418">
                  <c:v>4.3454273275554813</c:v>
                </c:pt>
                <c:pt idx="419">
                  <c:v>3.9529884394092063</c:v>
                </c:pt>
                <c:pt idx="420">
                  <c:v>3.5827890609460153</c:v>
                </c:pt>
                <c:pt idx="421">
                  <c:v>3.2353373924972035</c:v>
                </c:pt>
                <c:pt idx="422">
                  <c:v>2.9108548980757201</c:v>
                </c:pt>
                <c:pt idx="423">
                  <c:v>2.60930099091245</c:v>
                </c:pt>
                <c:pt idx="424">
                  <c:v>2.3303998499690799</c:v>
                </c:pt>
                <c:pt idx="425">
                  <c:v>2.073668594676509</c:v>
                </c:pt>
                <c:pt idx="426">
                  <c:v>1.8384460907343148</c:v>
                </c:pt>
                <c:pt idx="427">
                  <c:v>1.6239217208759966</c:v>
                </c:pt>
                <c:pt idx="428">
                  <c:v>1.4291635275146897</c:v>
                </c:pt>
                <c:pt idx="429">
                  <c:v>1.2531452155146865</c:v>
                </c:pt>
                <c:pt idx="430">
                  <c:v>1.0947715896070316</c:v>
                </c:pt>
                <c:pt idx="431">
                  <c:v>0.95290208894838402</c:v>
                </c:pt>
                <c:pt idx="432">
                  <c:v>0.82637216791331569</c:v>
                </c:pt>
                <c:pt idx="433">
                  <c:v>0.71401235524181939</c:v>
                </c:pt>
                <c:pt idx="434">
                  <c:v>0.61466490065311685</c:v>
                </c:pt>
                <c:pt idx="435">
                  <c:v>0.52719798765525938</c:v>
                </c:pt>
                <c:pt idx="436">
                  <c:v>0.45051755220772211</c:v>
                </c:pt>
                <c:pt idx="437">
                  <c:v>0.38357679850572013</c:v>
                </c:pt>
                <c:pt idx="438">
                  <c:v>0.32538354509918449</c:v>
                </c:pt>
                <c:pt idx="439">
                  <c:v>0.27500556694258371</c:v>
                </c:pt>
                <c:pt idx="440">
                  <c:v>0.23157412217181861</c:v>
                </c:pt>
                <c:pt idx="441">
                  <c:v>0.19428586704815715</c:v>
                </c:pt>
                <c:pt idx="442">
                  <c:v>0.16240336945765438</c:v>
                </c:pt>
                <c:pt idx="443">
                  <c:v>0.13525443154946312</c:v>
                </c:pt>
                <c:pt idx="444">
                  <c:v>0.11223042660107363</c:v>
                </c:pt>
                <c:pt idx="445">
                  <c:v>9.2783845080120816E-2</c:v>
                </c:pt>
                <c:pt idx="446">
                  <c:v>7.6425231179618941E-2</c:v>
                </c:pt>
                <c:pt idx="447">
                  <c:v>6.2719674850522517E-2</c:v>
                </c:pt>
                <c:pt idx="448">
                  <c:v>5.128300645056711E-2</c:v>
                </c:pt>
                <c:pt idx="449">
                  <c:v>4.177782239891116E-2</c:v>
                </c:pt>
                <c:pt idx="450">
                  <c:v>3.3909451374886608E-2</c:v>
                </c:pt>
                <c:pt idx="451">
                  <c:v>2.742195220898418E-2</c:v>
                </c:pt>
                <c:pt idx="452">
                  <c:v>2.2094217154500034E-2</c:v>
                </c:pt>
                <c:pt idx="453">
                  <c:v>1.7736238047636625E-2</c:v>
                </c:pt>
                <c:pt idx="454">
                  <c:v>1.4185578199616584E-2</c:v>
                </c:pt>
                <c:pt idx="455">
                  <c:v>1.1304079876188224E-2</c:v>
                </c:pt>
                <c:pt idx="456">
                  <c:v>8.9748259575235002E-3</c:v>
                </c:pt>
                <c:pt idx="457">
                  <c:v>7.0993648403292415E-3</c:v>
                </c:pt>
                <c:pt idx="458">
                  <c:v>5.5951997774672533E-3</c:v>
                </c:pt>
                <c:pt idx="459">
                  <c:v>4.3935375477419528E-3</c:v>
                </c:pt>
                <c:pt idx="460">
                  <c:v>3.4372864747723455E-3</c:v>
                </c:pt>
                <c:pt idx="461">
                  <c:v>2.6792902171391595E-3</c:v>
                </c:pt>
                <c:pt idx="462">
                  <c:v>2.0807812694531398E-3</c:v>
                </c:pt>
                <c:pt idx="463">
                  <c:v>1.6100365810064071E-3</c:v>
                </c:pt>
                <c:pt idx="464">
                  <c:v>1.241216955618109E-3</c:v>
                </c:pt>
                <c:pt idx="465">
                  <c:v>9.5337179181710153E-4</c:v>
                </c:pt>
                <c:pt idx="466">
                  <c:v>7.2959111851548456E-4</c:v>
                </c:pt>
                <c:pt idx="467">
                  <c:v>5.5628765398505332E-4</c:v>
                </c:pt>
                <c:pt idx="468">
                  <c:v>4.2259265724543468E-4</c:v>
                </c:pt>
                <c:pt idx="469">
                  <c:v>3.1985055909498531E-4</c:v>
                </c:pt>
                <c:pt idx="470">
                  <c:v>2.4119867847468426E-4</c:v>
                </c:pt>
                <c:pt idx="471">
                  <c:v>1.8121968703733562E-4</c:v>
                </c:pt>
                <c:pt idx="472">
                  <c:v>1.3565583234262499E-4</c:v>
                </c:pt>
                <c:pt idx="473">
                  <c:v>1.0117523156773521E-4</c:v>
                </c:pt>
                <c:pt idx="474">
                  <c:v>7.518177691459983E-5</c:v>
                </c:pt>
                <c:pt idx="475">
                  <c:v>5.5661333571640492E-5</c:v>
                </c:pt>
                <c:pt idx="476">
                  <c:v>4.1057950875617994E-5</c:v>
                </c:pt>
                <c:pt idx="477">
                  <c:v>3.0174742770604144E-5</c:v>
                </c:pt>
                <c:pt idx="478">
                  <c:v>2.2094924641848367E-5</c:v>
                </c:pt>
                <c:pt idx="479">
                  <c:v>1.6119223427671E-5</c:v>
                </c:pt>
                <c:pt idx="480">
                  <c:v>1.1716512163950854E-5</c:v>
                </c:pt>
                <c:pt idx="481">
                  <c:v>8.4850659597284146E-6</c:v>
                </c:pt>
                <c:pt idx="482">
                  <c:v>6.1223018782689652E-6</c:v>
                </c:pt>
                <c:pt idx="483">
                  <c:v>4.4012587300319328E-6</c:v>
                </c:pt>
                <c:pt idx="484">
                  <c:v>3.1524027765825088E-6</c:v>
                </c:pt>
                <c:pt idx="485">
                  <c:v>2.2496199019732723E-6</c:v>
                </c:pt>
                <c:pt idx="486">
                  <c:v>1.599481539057498E-6</c:v>
                </c:pt>
                <c:pt idx="487">
                  <c:v>1.133057528066363E-6</c:v>
                </c:pt>
                <c:pt idx="488">
                  <c:v>7.9970043379322404E-7</c:v>
                </c:pt>
                <c:pt idx="489">
                  <c:v>5.623482459951106E-7</c:v>
                </c:pt>
                <c:pt idx="490">
                  <c:v>3.9399072709542116E-7</c:v>
                </c:pt>
                <c:pt idx="491">
                  <c:v>2.7502317934033871E-7</c:v>
                </c:pt>
                <c:pt idx="492">
                  <c:v>1.9127369098535847E-7</c:v>
                </c:pt>
                <c:pt idx="493">
                  <c:v>1.3253904009554794E-7</c:v>
                </c:pt>
                <c:pt idx="494">
                  <c:v>9.1502939458703307E-8</c:v>
                </c:pt>
                <c:pt idx="495">
                  <c:v>6.2940315081856613E-8</c:v>
                </c:pt>
                <c:pt idx="496">
                  <c:v>4.3134564933816471E-8</c:v>
                </c:pt>
                <c:pt idx="497">
                  <c:v>2.945266336668201E-8</c:v>
                </c:pt>
                <c:pt idx="498">
                  <c:v>2.0036707923287292E-8</c:v>
                </c:pt>
                <c:pt idx="499">
                  <c:v>1.3580970431383542E-8</c:v>
                </c:pt>
                <c:pt idx="500">
                  <c:v>9.1714474526604736E-9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2B-4DB9-9133-3C380DA76361}"/>
            </c:ext>
          </c:extLst>
        </c:ser>
        <c:ser>
          <c:idx val="15"/>
          <c:order val="15"/>
          <c:tx>
            <c:v>Gauss13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Carbon!$T$15:$T$515</c:f>
              <c:numCache>
                <c:formatCode>General</c:formatCode>
                <c:ptCount val="501"/>
                <c:pt idx="0">
                  <c:v>5.5209634929542143E-145</c:v>
                </c:pt>
                <c:pt idx="1">
                  <c:v>2.3309347319439583E-144</c:v>
                </c:pt>
                <c:pt idx="2">
                  <c:v>9.8105531912419228E-144</c:v>
                </c:pt>
                <c:pt idx="3">
                  <c:v>4.1162811142856602E-143</c:v>
                </c:pt>
                <c:pt idx="4">
                  <c:v>1.7217286337536368E-142</c:v>
                </c:pt>
                <c:pt idx="5">
                  <c:v>7.1791416752196603E-142</c:v>
                </c:pt>
                <c:pt idx="6">
                  <c:v>2.9842038863686464E-141</c:v>
                </c:pt>
                <c:pt idx="7">
                  <c:v>1.2366095762759892E-140</c:v>
                </c:pt>
                <c:pt idx="8">
                  <c:v>5.1083996334881361E-140</c:v>
                </c:pt>
                <c:pt idx="9">
                  <c:v>2.1037070908067695E-139</c:v>
                </c:pt>
                <c:pt idx="10">
                  <c:v>8.6364213534953447E-139</c:v>
                </c:pt>
                <c:pt idx="11">
                  <c:v>3.5345206250615778E-138</c:v>
                </c:pt>
                <c:pt idx="12">
                  <c:v>1.4420335476869382E-137</c:v>
                </c:pt>
                <c:pt idx="13">
                  <c:v>5.8650045549599678E-137</c:v>
                </c:pt>
                <c:pt idx="14">
                  <c:v>2.3779870734090252E-136</c:v>
                </c:pt>
                <c:pt idx="15">
                  <c:v>9.6116682207247095E-136</c:v>
                </c:pt>
                <c:pt idx="16">
                  <c:v>3.8728992469240439E-135</c:v>
                </c:pt>
                <c:pt idx="17">
                  <c:v>1.555685388765738E-134</c:v>
                </c:pt>
                <c:pt idx="18">
                  <c:v>6.2295330252269398E-134</c:v>
                </c:pt>
                <c:pt idx="19">
                  <c:v>2.4867799566492167E-133</c:v>
                </c:pt>
                <c:pt idx="20">
                  <c:v>9.8961750800285214E-133</c:v>
                </c:pt>
                <c:pt idx="21">
                  <c:v>3.9259569032764883E-132</c:v>
                </c:pt>
                <c:pt idx="22">
                  <c:v>1.552643793693985E-131</c:v>
                </c:pt>
                <c:pt idx="23">
                  <c:v>6.1213368863410796E-131</c:v>
                </c:pt>
                <c:pt idx="24">
                  <c:v>2.4058518325523758E-130</c:v>
                </c:pt>
                <c:pt idx="25">
                  <c:v>9.4262644391514072E-130</c:v>
                </c:pt>
                <c:pt idx="26">
                  <c:v>3.6817857021868377E-129</c:v>
                </c:pt>
                <c:pt idx="27">
                  <c:v>1.4335919071480245E-128</c:v>
                </c:pt>
                <c:pt idx="28">
                  <c:v>5.5646867324618423E-128</c:v>
                </c:pt>
                <c:pt idx="29">
                  <c:v>2.1532975501712259E-127</c:v>
                </c:pt>
                <c:pt idx="30">
                  <c:v>8.3064512031683533E-127</c:v>
                </c:pt>
                <c:pt idx="31">
                  <c:v>3.1942958404476957E-126</c:v>
                </c:pt>
                <c:pt idx="32">
                  <c:v>1.2245679813069855E-125</c:v>
                </c:pt>
                <c:pt idx="33">
                  <c:v>4.6799240995177309E-125</c:v>
                </c:pt>
                <c:pt idx="34">
                  <c:v>1.7829651949500953E-124</c:v>
                </c:pt>
                <c:pt idx="35">
                  <c:v>6.7716587980014002E-124</c:v>
                </c:pt>
                <c:pt idx="36">
                  <c:v>2.5638665432901281E-123</c:v>
                </c:pt>
                <c:pt idx="37">
                  <c:v>9.6770705888584391E-123</c:v>
                </c:pt>
                <c:pt idx="38">
                  <c:v>3.6411665875476147E-122</c:v>
                </c:pt>
                <c:pt idx="39">
                  <c:v>1.3657944220810683E-121</c:v>
                </c:pt>
                <c:pt idx="40">
                  <c:v>5.1071459201511169E-121</c:v>
                </c:pt>
                <c:pt idx="41">
                  <c:v>1.9037913290525955E-120</c:v>
                </c:pt>
                <c:pt idx="42">
                  <c:v>7.0747087942108301E-120</c:v>
                </c:pt>
                <c:pt idx="43">
                  <c:v>2.6208727672701147E-119</c:v>
                </c:pt>
                <c:pt idx="44">
                  <c:v>9.6790214900543524E-119</c:v>
                </c:pt>
                <c:pt idx="45">
                  <c:v>3.5634044335189293E-118</c:v>
                </c:pt>
                <c:pt idx="46">
                  <c:v>1.3078168360162432E-117</c:v>
                </c:pt>
                <c:pt idx="47">
                  <c:v>4.7849442023658785E-117</c:v>
                </c:pt>
                <c:pt idx="48">
                  <c:v>1.7452392745269536E-116</c:v>
                </c:pt>
                <c:pt idx="49">
                  <c:v>6.345724651364822E-116</c:v>
                </c:pt>
                <c:pt idx="50">
                  <c:v>2.3001471234736843E-115</c:v>
                </c:pt>
                <c:pt idx="51">
                  <c:v>8.3114759671804528E-115</c:v>
                </c:pt>
                <c:pt idx="52">
                  <c:v>2.9939796033873218E-114</c:v>
                </c:pt>
                <c:pt idx="53">
                  <c:v>1.0751465540393806E-113</c:v>
                </c:pt>
                <c:pt idx="54">
                  <c:v>3.8488824133317827E-113</c:v>
                </c:pt>
                <c:pt idx="55">
                  <c:v>1.3735667369116989E-112</c:v>
                </c:pt>
                <c:pt idx="56">
                  <c:v>4.8866702392617486E-112</c:v>
                </c:pt>
                <c:pt idx="57">
                  <c:v>1.7331032913701861E-111</c:v>
                </c:pt>
                <c:pt idx="58">
                  <c:v>6.1275096938797886E-111</c:v>
                </c:pt>
                <c:pt idx="59">
                  <c:v>2.1596914698159352E-110</c:v>
                </c:pt>
                <c:pt idx="60">
                  <c:v>7.5883536887927542E-110</c:v>
                </c:pt>
                <c:pt idx="61">
                  <c:v>2.657979107070164E-109</c:v>
                </c:pt>
                <c:pt idx="62">
                  <c:v>9.2811909276378897E-109</c:v>
                </c:pt>
                <c:pt idx="63">
                  <c:v>3.2307547893645623E-108</c:v>
                </c:pt>
                <c:pt idx="64">
                  <c:v>1.1211208586907666E-107</c:v>
                </c:pt>
                <c:pt idx="65">
                  <c:v>3.8783679992869202E-107</c:v>
                </c:pt>
                <c:pt idx="66">
                  <c:v>1.337499852359853E-106</c:v>
                </c:pt>
                <c:pt idx="67">
                  <c:v>4.5981868673956417E-106</c:v>
                </c:pt>
                <c:pt idx="68">
                  <c:v>1.5758963032048919E-105</c:v>
                </c:pt>
                <c:pt idx="69">
                  <c:v>5.3841456869979039E-105</c:v>
                </c:pt>
                <c:pt idx="70">
                  <c:v>1.8338090629484494E-104</c:v>
                </c:pt>
                <c:pt idx="71">
                  <c:v>6.226436635152792E-104</c:v>
                </c:pt>
                <c:pt idx="72">
                  <c:v>2.1075271435934257E-103</c:v>
                </c:pt>
                <c:pt idx="73">
                  <c:v>7.1113970425098413E-103</c:v>
                </c:pt>
                <c:pt idx="74">
                  <c:v>2.3921302488062722E-102</c:v>
                </c:pt>
                <c:pt idx="75">
                  <c:v>8.0216344086419715E-102</c:v>
                </c:pt>
                <c:pt idx="76">
                  <c:v>2.6815694723716417E-101</c:v>
                </c:pt>
                <c:pt idx="77">
                  <c:v>8.9364161939983867E-101</c:v>
                </c:pt>
                <c:pt idx="78">
                  <c:v>2.9688336711154624E-100</c:v>
                </c:pt>
                <c:pt idx="79">
                  <c:v>9.8323310581503993E-100</c:v>
                </c:pt>
                <c:pt idx="80">
                  <c:v>3.2461999373150644E-99</c:v>
                </c:pt>
                <c:pt idx="81">
                  <c:v>1.0684204280565661E-98</c:v>
                </c:pt>
                <c:pt idx="82">
                  <c:v>3.5055587277913575E-98</c:v>
                </c:pt>
                <c:pt idx="83">
                  <c:v>1.1466224936281843E-97</c:v>
                </c:pt>
                <c:pt idx="84">
                  <c:v>3.7387963778355239E-97</c:v>
                </c:pt>
                <c:pt idx="85">
                  <c:v>1.2153218759898026E-96</c:v>
                </c:pt>
                <c:pt idx="86">
                  <c:v>3.9382108415589383E-96</c:v>
                </c:pt>
                <c:pt idx="87">
                  <c:v>1.2721981435629281E-95</c:v>
                </c:pt>
                <c:pt idx="88">
                  <c:v>4.0969314519331848E-95</c:v>
                </c:pt>
                <c:pt idx="89">
                  <c:v>1.3152574900738781E-94</c:v>
                </c:pt>
                <c:pt idx="90">
                  <c:v>4.2093110145670664E-94</c:v>
                </c:pt>
                <c:pt idx="91">
                  <c:v>1.3429486094892408E-93</c:v>
                </c:pt>
                <c:pt idx="92">
                  <c:v>4.2712591088264602E-93</c:v>
                </c:pt>
                <c:pt idx="93">
                  <c:v>1.3542554377444252E-92</c:v>
                </c:pt>
                <c:pt idx="94">
                  <c:v>4.2804891858952199E-92</c:v>
                </c:pt>
                <c:pt idx="95">
                  <c:v>1.3487590330937802E-91</c:v>
                </c:pt>
                <c:pt idx="96">
                  <c:v>4.2366586537276331E-91</c:v>
                </c:pt>
                <c:pt idx="97">
                  <c:v>1.3266633406825927E-90</c:v>
                </c:pt>
                <c:pt idx="98">
                  <c:v>4.1413899828485494E-90</c:v>
                </c:pt>
                <c:pt idx="99">
                  <c:v>1.2887826321436933E-89</c:v>
                </c:pt>
                <c:pt idx="100">
                  <c:v>3.9981710202692872E-89</c:v>
                </c:pt>
                <c:pt idx="101">
                  <c:v>1.2364916989173912E-88</c:v>
                </c:pt>
                <c:pt idx="102">
                  <c:v>3.8121430514168743E-88</c:v>
                </c:pt>
                <c:pt idx="103">
                  <c:v>1.1716430465144219E-87</c:v>
                </c:pt>
                <c:pt idx="104">
                  <c:v>3.5897945639436744E-87</c:v>
                </c:pt>
                <c:pt idx="105">
                  <c:v>1.0964580432244163E-86</c:v>
                </c:pt>
                <c:pt idx="106">
                  <c:v>3.3385861385069959E-86</c:v>
                </c:pt>
                <c:pt idx="107">
                  <c:v>1.0134009336515769E-85</c:v>
                </c:pt>
                <c:pt idx="108">
                  <c:v>3.0665366548225533E-85</c:v>
                </c:pt>
                <c:pt idx="109">
                  <c:v>9.250456525574476E-85</c:v>
                </c:pt>
                <c:pt idx="110">
                  <c:v>2.7818026635143477E-84</c:v>
                </c:pt>
                <c:pt idx="111">
                  <c:v>8.3394539870758685E-84</c:v>
                </c:pt>
                <c:pt idx="112">
                  <c:v>2.4922813119895094E-83</c:v>
                </c:pt>
                <c:pt idx="113">
                  <c:v>7.4251400781291001E-83</c:v>
                </c:pt>
                <c:pt idx="114">
                  <c:v>2.2052629821528603E-82</c:v>
                </c:pt>
                <c:pt idx="115">
                  <c:v>6.5292646114748875E-82</c:v>
                </c:pt>
                <c:pt idx="116">
                  <c:v>1.9271534544453361E-81</c:v>
                </c:pt>
                <c:pt idx="117">
                  <c:v>5.6704362474075373E-81</c:v>
                </c:pt>
                <c:pt idx="118">
                  <c:v>1.6632778049517342E-80</c:v>
                </c:pt>
                <c:pt idx="119">
                  <c:v>4.8636381736879811E-80</c:v>
                </c:pt>
                <c:pt idx="120">
                  <c:v>1.4177702881752138E-79</c:v>
                </c:pt>
                <c:pt idx="121">
                  <c:v>4.1200134038425979E-79</c:v>
                </c:pt>
                <c:pt idx="122">
                  <c:v>1.1935470210921796E-78</c:v>
                </c:pt>
                <c:pt idx="123">
                  <c:v>3.4468992016166731E-78</c:v>
                </c:pt>
                <c:pt idx="124">
                  <c:v>9.923520693882277E-78</c:v>
                </c:pt>
                <c:pt idx="125">
                  <c:v>2.8480730345295096E-77</c:v>
                </c:pt>
                <c:pt idx="126">
                  <c:v>8.1486302193720174E-77</c:v>
                </c:pt>
                <c:pt idx="127">
                  <c:v>2.3241611879053949E-76</c:v>
                </c:pt>
                <c:pt idx="128">
                  <c:v>6.6083954684352964E-76</c:v>
                </c:pt>
                <c:pt idx="129">
                  <c:v>1.8731560139743651E-75</c:v>
                </c:pt>
                <c:pt idx="130">
                  <c:v>5.2929772004655085E-75</c:v>
                </c:pt>
                <c:pt idx="131">
                  <c:v>1.4909883207883912E-74</c:v>
                </c:pt>
                <c:pt idx="132">
                  <c:v>4.1869387318360367E-74</c:v>
                </c:pt>
                <c:pt idx="133">
                  <c:v>1.1721066127112559E-73</c:v>
                </c:pt>
                <c:pt idx="134">
                  <c:v>3.2710393784730202E-73</c:v>
                </c:pt>
                <c:pt idx="135">
                  <c:v>9.100234313635071E-73</c:v>
                </c:pt>
                <c:pt idx="136">
                  <c:v>2.5238731474717079E-72</c:v>
                </c:pt>
                <c:pt idx="137">
                  <c:v>6.9779944120193976E-72</c:v>
                </c:pt>
                <c:pt idx="138">
                  <c:v>1.9232770869238306E-71</c:v>
                </c:pt>
                <c:pt idx="139">
                  <c:v>5.2844676541383362E-71</c:v>
                </c:pt>
                <c:pt idx="140">
                  <c:v>1.4474673499796858E-70</c:v>
                </c:pt>
                <c:pt idx="141">
                  <c:v>3.9524324350111865E-70</c:v>
                </c:pt>
                <c:pt idx="142">
                  <c:v>1.0758910107756593E-69</c:v>
                </c:pt>
                <c:pt idx="143">
                  <c:v>2.9195791215065841E-69</c:v>
                </c:pt>
                <c:pt idx="144">
                  <c:v>7.8980588531897686E-69</c:v>
                </c:pt>
                <c:pt idx="145">
                  <c:v>2.1299461713066853E-68</c:v>
                </c:pt>
                <c:pt idx="146">
                  <c:v>5.7261805344554814E-68</c:v>
                </c:pt>
                <c:pt idx="147">
                  <c:v>1.5346508725541524E-67</c:v>
                </c:pt>
                <c:pt idx="148">
                  <c:v>4.100174034396481E-67</c:v>
                </c:pt>
                <c:pt idx="149">
                  <c:v>1.0920515443698402E-66</c:v>
                </c:pt>
                <c:pt idx="150">
                  <c:v>2.8995601988953387E-66</c:v>
                </c:pt>
                <c:pt idx="151">
                  <c:v>7.6748388998715498E-66</c:v>
                </c:pt>
                <c:pt idx="152">
                  <c:v>2.0251376716023098E-65</c:v>
                </c:pt>
                <c:pt idx="153">
                  <c:v>5.3270648387386664E-65</c:v>
                </c:pt>
                <c:pt idx="154">
                  <c:v>1.3969136440455738E-64</c:v>
                </c:pt>
                <c:pt idx="155">
                  <c:v>3.6517352322275838E-64</c:v>
                </c:pt>
                <c:pt idx="156">
                  <c:v>9.5164977669469637E-64</c:v>
                </c:pt>
                <c:pt idx="157">
                  <c:v>2.4723113601608713E-63</c:v>
                </c:pt>
                <c:pt idx="158">
                  <c:v>6.4029089304554348E-63</c:v>
                </c:pt>
                <c:pt idx="159">
                  <c:v>1.6531019235813881E-62</c:v>
                </c:pt>
                <c:pt idx="160">
                  <c:v>4.2547111719713834E-62</c:v>
                </c:pt>
                <c:pt idx="161">
                  <c:v>1.0916632291465683E-61</c:v>
                </c:pt>
                <c:pt idx="162">
                  <c:v>2.7922572451527957E-61</c:v>
                </c:pt>
                <c:pt idx="163">
                  <c:v>7.1198413576533017E-61</c:v>
                </c:pt>
                <c:pt idx="164">
                  <c:v>1.8098115410111698E-60</c:v>
                </c:pt>
                <c:pt idx="165">
                  <c:v>4.5861107233052913E-60</c:v>
                </c:pt>
                <c:pt idx="166">
                  <c:v>1.1585208766180058E-59</c:v>
                </c:pt>
                <c:pt idx="167">
                  <c:v>2.9175031838047728E-59</c:v>
                </c:pt>
                <c:pt idx="168">
                  <c:v>7.3243140754550359E-59</c:v>
                </c:pt>
                <c:pt idx="169">
                  <c:v>1.8330348653053949E-58</c:v>
                </c:pt>
                <c:pt idx="170">
                  <c:v>4.573225727335522E-58</c:v>
                </c:pt>
                <c:pt idx="171">
                  <c:v>1.1374248085230159E-57</c:v>
                </c:pt>
                <c:pt idx="172">
                  <c:v>2.8201415093543309E-57</c:v>
                </c:pt>
                <c:pt idx="173">
                  <c:v>6.9705532847874289E-57</c:v>
                </c:pt>
                <c:pt idx="174">
                  <c:v>1.7175593298945283E-56</c:v>
                </c:pt>
                <c:pt idx="175">
                  <c:v>4.2189501156439623E-56</c:v>
                </c:pt>
                <c:pt idx="176">
                  <c:v>1.0331067018309049E-55</c:v>
                </c:pt>
                <c:pt idx="177">
                  <c:v>2.5219363031046162E-55</c:v>
                </c:pt>
                <c:pt idx="178">
                  <c:v>6.1372129651006362E-55</c:v>
                </c:pt>
                <c:pt idx="179">
                  <c:v>1.4888687697623346E-54</c:v>
                </c:pt>
                <c:pt idx="180">
                  <c:v>3.6007236634096066E-54</c:v>
                </c:pt>
                <c:pt idx="181">
                  <c:v>8.6810310849485588E-54</c:v>
                </c:pt>
                <c:pt idx="182">
                  <c:v>2.0864163427003093E-53</c:v>
                </c:pt>
                <c:pt idx="183">
                  <c:v>4.998949924626971E-53</c:v>
                </c:pt>
                <c:pt idx="184">
                  <c:v>1.194001143967938E-52</c:v>
                </c:pt>
                <c:pt idx="185">
                  <c:v>2.8430129990789747E-52</c:v>
                </c:pt>
                <c:pt idx="186">
                  <c:v>6.7484043072446061E-52</c:v>
                </c:pt>
                <c:pt idx="187">
                  <c:v>1.5968770835649873E-51</c:v>
                </c:pt>
                <c:pt idx="188">
                  <c:v>3.7669515032087007E-51</c:v>
                </c:pt>
                <c:pt idx="189">
                  <c:v>8.8584291404523539E-51</c:v>
                </c:pt>
                <c:pt idx="190">
                  <c:v>2.0766894093393094E-50</c:v>
                </c:pt>
                <c:pt idx="191">
                  <c:v>4.8532708240226092E-50</c:v>
                </c:pt>
                <c:pt idx="192">
                  <c:v>1.1306954673669112E-49</c:v>
                </c:pt>
                <c:pt idx="193">
                  <c:v>2.6260616760395243E-49</c:v>
                </c:pt>
                <c:pt idx="194">
                  <c:v>6.0801226256718711E-49</c:v>
                </c:pt>
                <c:pt idx="195">
                  <c:v>1.40335614578775E-48</c:v>
                </c:pt>
                <c:pt idx="196">
                  <c:v>3.2290265020845142E-48</c:v>
                </c:pt>
                <c:pt idx="197">
                  <c:v>7.4066779938921119E-48</c:v>
                </c:pt>
                <c:pt idx="198">
                  <c:v>1.6936492129807704E-47</c:v>
                </c:pt>
                <c:pt idx="199">
                  <c:v>3.8607493876578404E-47</c:v>
                </c:pt>
                <c:pt idx="200">
                  <c:v>8.7733994648515774E-47</c:v>
                </c:pt>
                <c:pt idx="201">
                  <c:v>1.9875238206904619E-46</c:v>
                </c:pt>
                <c:pt idx="202">
                  <c:v>4.4885382144927859E-46</c:v>
                </c:pt>
                <c:pt idx="203">
                  <c:v>1.0105217316911858E-45</c:v>
                </c:pt>
                <c:pt idx="204">
                  <c:v>2.2679555277787378E-45</c:v>
                </c:pt>
                <c:pt idx="205">
                  <c:v>5.0742464536017641E-45</c:v>
                </c:pt>
                <c:pt idx="206">
                  <c:v>1.131766215163585E-44</c:v>
                </c:pt>
                <c:pt idx="207">
                  <c:v>2.5164600497200414E-44</c:v>
                </c:pt>
                <c:pt idx="208">
                  <c:v>5.5779099759176833E-44</c:v>
                </c:pt>
                <c:pt idx="209">
                  <c:v>1.2325402409316862E-43</c:v>
                </c:pt>
                <c:pt idx="210">
                  <c:v>2.7150564272787945E-43</c:v>
                </c:pt>
                <c:pt idx="211">
                  <c:v>5.9621755419733469E-43</c:v>
                </c:pt>
                <c:pt idx="212">
                  <c:v>1.3052052238142421E-42</c:v>
                </c:pt>
                <c:pt idx="213">
                  <c:v>2.8484001104954939E-42</c:v>
                </c:pt>
                <c:pt idx="214">
                  <c:v>6.1968549482793182E-42</c:v>
                </c:pt>
                <c:pt idx="215">
                  <c:v>1.343970738764156E-41</c:v>
                </c:pt>
                <c:pt idx="216">
                  <c:v>2.9057379262714725E-41</c:v>
                </c:pt>
                <c:pt idx="217">
                  <c:v>6.2628385564926065E-41</c:v>
                </c:pt>
                <c:pt idx="218">
                  <c:v>1.3456562637079198E-40</c:v>
                </c:pt>
                <c:pt idx="219">
                  <c:v>2.8823399681454792E-40</c:v>
                </c:pt>
                <c:pt idx="220">
                  <c:v>6.1546649643698354E-40</c:v>
                </c:pt>
                <c:pt idx="221">
                  <c:v>1.310122108014194E-39</c:v>
                </c:pt>
                <c:pt idx="222">
                  <c:v>2.7801439286386552E-39</c:v>
                </c:pt>
                <c:pt idx="223">
                  <c:v>5.881267468533344E-39</c:v>
                </c:pt>
                <c:pt idx="224">
                  <c:v>1.2402885299646343E-38</c:v>
                </c:pt>
                <c:pt idx="225">
                  <c:v>2.6074901115898265E-38</c:v>
                </c:pt>
                <c:pt idx="226">
                  <c:v>5.4647557893011401E-38</c:v>
                </c:pt>
                <c:pt idx="227">
                  <c:v>1.1417394138700875E-37</c:v>
                </c:pt>
                <c:pt idx="228">
                  <c:v>2.3779973935635936E-37</c:v>
                </c:pt>
                <c:pt idx="229">
                  <c:v>4.9374635324187119E-37</c:v>
                </c:pt>
                <c:pt idx="230">
                  <c:v>1.0219851227324259E-36</c:v>
                </c:pt>
                <c:pt idx="231">
                  <c:v>2.1087902863851563E-36</c:v>
                </c:pt>
                <c:pt idx="232">
                  <c:v>4.3378083178279664E-36</c:v>
                </c:pt>
                <c:pt idx="233">
                  <c:v>8.8951948939956667E-36</c:v>
                </c:pt>
                <c:pt idx="234">
                  <c:v>1.8183970772959072E-35</c:v>
                </c:pt>
                <c:pt idx="235">
                  <c:v>3.705698890111057E-35</c:v>
                </c:pt>
                <c:pt idx="236">
                  <c:v>7.5283478252261835E-35</c:v>
                </c:pt>
                <c:pt idx="237">
                  <c:v>1.5246753218897242E-34</c:v>
                </c:pt>
                <c:pt idx="238">
                  <c:v>3.0782452054911808E-34</c:v>
                </c:pt>
                <c:pt idx="239">
                  <c:v>6.1955119427540518E-34</c:v>
                </c:pt>
                <c:pt idx="240">
                  <c:v>1.2430807216942703E-33</c:v>
                </c:pt>
                <c:pt idx="241">
                  <c:v>2.4863920587359042E-33</c:v>
                </c:pt>
                <c:pt idx="242">
                  <c:v>4.9577889458724788E-33</c:v>
                </c:pt>
                <c:pt idx="243">
                  <c:v>9.8549540939938673E-33</c:v>
                </c:pt>
                <c:pt idx="244">
                  <c:v>1.9528519620560543E-32</c:v>
                </c:pt>
                <c:pt idx="245">
                  <c:v>3.8577331694502667E-32</c:v>
                </c:pt>
                <c:pt idx="246">
                  <c:v>7.5970186751250269E-32</c:v>
                </c:pt>
                <c:pt idx="247">
                  <c:v>1.4914281941870065E-31</c:v>
                </c:pt>
                <c:pt idx="248">
                  <c:v>2.918835701240212E-31</c:v>
                </c:pt>
                <c:pt idx="249">
                  <c:v>5.6946245547605962E-31</c:v>
                </c:pt>
                <c:pt idx="250">
                  <c:v>1.1075636382441552E-30</c:v>
                </c:pt>
                <c:pt idx="251">
                  <c:v>2.1474369822372105E-30</c:v>
                </c:pt>
                <c:pt idx="252">
                  <c:v>4.1506901356305499E-30</c:v>
                </c:pt>
                <c:pt idx="253">
                  <c:v>7.9977595620349958E-30</c:v>
                </c:pt>
                <c:pt idx="254">
                  <c:v>1.5362592843949857E-29</c:v>
                </c:pt>
                <c:pt idx="255">
                  <c:v>2.9417708715286763E-29</c:v>
                </c:pt>
                <c:pt idx="256">
                  <c:v>5.6156665517105884E-29</c:v>
                </c:pt>
                <c:pt idx="257">
                  <c:v>1.0686658393961951E-28</c:v>
                </c:pt>
                <c:pt idx="258">
                  <c:v>2.0273591335318577E-28</c:v>
                </c:pt>
                <c:pt idx="259">
                  <c:v>3.8341367170298664E-28</c:v>
                </c:pt>
                <c:pt idx="260">
                  <c:v>7.2285742724332414E-28</c:v>
                </c:pt>
                <c:pt idx="261">
                  <c:v>1.3585819695840504E-27</c:v>
                </c:pt>
                <c:pt idx="262">
                  <c:v>2.5454653606897671E-27</c:v>
                </c:pt>
                <c:pt idx="263">
                  <c:v>4.7544105648927759E-27</c:v>
                </c:pt>
                <c:pt idx="264">
                  <c:v>8.8526708931544593E-27</c:v>
                </c:pt>
                <c:pt idx="265">
                  <c:v>1.6432366099328786E-26</c:v>
                </c:pt>
                <c:pt idx="266">
                  <c:v>3.0407031986516602E-26</c:v>
                </c:pt>
                <c:pt idx="267">
                  <c:v>5.609137753363011E-26</c:v>
                </c:pt>
                <c:pt idx="268">
                  <c:v>1.0314930990236344E-25</c:v>
                </c:pt>
                <c:pt idx="269">
                  <c:v>1.8909702386077413E-25</c:v>
                </c:pt>
                <c:pt idx="270">
                  <c:v>3.4558207389920714E-25</c:v>
                </c:pt>
                <c:pt idx="271">
                  <c:v>6.2960166158014393E-25</c:v>
                </c:pt>
                <c:pt idx="272">
                  <c:v>1.1434802565065085E-24</c:v>
                </c:pt>
                <c:pt idx="273">
                  <c:v>2.0703302195257024E-24</c:v>
                </c:pt>
                <c:pt idx="274">
                  <c:v>3.7367902254355046E-24</c:v>
                </c:pt>
                <c:pt idx="275">
                  <c:v>6.7236633618094106E-24</c:v>
                </c:pt>
                <c:pt idx="276">
                  <c:v>1.2060389950235423E-23</c:v>
                </c:pt>
                <c:pt idx="277">
                  <c:v>2.156576582630012E-23</c:v>
                </c:pt>
                <c:pt idx="278">
                  <c:v>3.8442937541384605E-23</c:v>
                </c:pt>
                <c:pt idx="279">
                  <c:v>6.8315050383849766E-23</c:v>
                </c:pt>
                <c:pt idx="280">
                  <c:v>1.2102201119021019E-22</c:v>
                </c:pt>
                <c:pt idx="281">
                  <c:v>2.1372753892865327E-22</c:v>
                </c:pt>
                <c:pt idx="282">
                  <c:v>3.762744675365106E-22</c:v>
                </c:pt>
                <c:pt idx="283">
                  <c:v>6.6038494023160056E-22</c:v>
                </c:pt>
                <c:pt idx="284">
                  <c:v>1.1554142454753171E-21</c:v>
                </c:pt>
                <c:pt idx="285">
                  <c:v>2.0152383573220491E-21</c:v>
                </c:pt>
                <c:pt idx="286">
                  <c:v>3.5039933215863942E-21</c:v>
                </c:pt>
                <c:pt idx="287">
                  <c:v>6.0736290654994038E-21</c:v>
                </c:pt>
                <c:pt idx="288">
                  <c:v>1.0494974935836248E-20</c:v>
                </c:pt>
                <c:pt idx="289">
                  <c:v>1.8078512453014022E-20</c:v>
                </c:pt>
                <c:pt idx="290">
                  <c:v>3.1045032993334358E-20</c:v>
                </c:pt>
                <c:pt idx="291">
                  <c:v>5.3145892500942598E-20</c:v>
                </c:pt>
                <c:pt idx="292">
                  <c:v>9.0697523699435543E-20</c:v>
                </c:pt>
                <c:pt idx="293">
                  <c:v>1.5430119899727418E-19</c:v>
                </c:pt>
                <c:pt idx="294">
                  <c:v>2.6169252510516914E-19</c:v>
                </c:pt>
                <c:pt idx="295">
                  <c:v>4.4244723032090483E-19</c:v>
                </c:pt>
                <c:pt idx="296">
                  <c:v>7.4572686652685376E-19</c:v>
                </c:pt>
                <c:pt idx="297">
                  <c:v>1.2529860760058978E-18</c:v>
                </c:pt>
                <c:pt idx="298">
                  <c:v>2.0987506608493412E-18</c:v>
                </c:pt>
                <c:pt idx="299">
                  <c:v>3.5044800574584211E-18</c:v>
                </c:pt>
                <c:pt idx="300">
                  <c:v>5.8335709728535396E-18</c:v>
                </c:pt>
                <c:pt idx="301">
                  <c:v>9.680404949326588E-18</c:v>
                </c:pt>
                <c:pt idx="302">
                  <c:v>1.6014032667007427E-17</c:v>
                </c:pt>
                <c:pt idx="303">
                  <c:v>2.6409248379802547E-17</c:v>
                </c:pt>
                <c:pt idx="304">
                  <c:v>4.341697067426018E-17</c:v>
                </c:pt>
                <c:pt idx="305">
                  <c:v>7.1155936893783652E-17</c:v>
                </c:pt>
                <c:pt idx="306">
                  <c:v>1.1625480455147347E-16</c:v>
                </c:pt>
                <c:pt idx="307">
                  <c:v>1.8934717302201668E-16</c:v>
                </c:pt>
                <c:pt idx="308">
                  <c:v>3.0743611719679764E-16</c:v>
                </c:pt>
                <c:pt idx="309">
                  <c:v>4.9762145140564465E-16</c:v>
                </c:pt>
                <c:pt idx="310">
                  <c:v>8.0295544353209884E-16</c:v>
                </c:pt>
                <c:pt idx="311">
                  <c:v>1.2916116268084703E-15</c:v>
                </c:pt>
                <c:pt idx="312">
                  <c:v>2.0711931013040295E-15</c:v>
                </c:pt>
                <c:pt idx="313">
                  <c:v>3.3109862865420736E-15</c:v>
                </c:pt>
                <c:pt idx="314">
                  <c:v>5.276455977680975E-15</c:v>
                </c:pt>
                <c:pt idx="315">
                  <c:v>8.3825355169155215E-15</c:v>
                </c:pt>
                <c:pt idx="316">
                  <c:v>1.3275675592176057E-14</c:v>
                </c:pt>
                <c:pt idx="317">
                  <c:v>2.0959745570362554E-14</c:v>
                </c:pt>
                <c:pt idx="318">
                  <c:v>3.2988572854528872E-14</c:v>
                </c:pt>
                <c:pt idx="319">
                  <c:v>5.1759395400518351E-14</c:v>
                </c:pt>
                <c:pt idx="320">
                  <c:v>8.0958603439707316E-14</c:v>
                </c:pt>
                <c:pt idx="321">
                  <c:v>1.2623650642176632E-13</c:v>
                </c:pt>
                <c:pt idx="322">
                  <c:v>1.9622533181187598E-13</c:v>
                </c:pt>
                <c:pt idx="323">
                  <c:v>3.0406982438250557E-13</c:v>
                </c:pt>
                <c:pt idx="324">
                  <c:v>4.6972072274033589E-13</c:v>
                </c:pt>
                <c:pt idx="325">
                  <c:v>7.233596234253941E-13</c:v>
                </c:pt>
                <c:pt idx="326">
                  <c:v>1.1104958828960597E-12</c:v>
                </c:pt>
                <c:pt idx="327">
                  <c:v>1.699525902007634E-12</c:v>
                </c:pt>
                <c:pt idx="328">
                  <c:v>2.5929059786507925E-12</c:v>
                </c:pt>
                <c:pt idx="329">
                  <c:v>3.9436094286374444E-12</c:v>
                </c:pt>
                <c:pt idx="330">
                  <c:v>5.9792838310381375E-12</c:v>
                </c:pt>
                <c:pt idx="331">
                  <c:v>9.0375890312016739E-12</c:v>
                </c:pt>
                <c:pt idx="332">
                  <c:v>1.3617712274820931E-11</c:v>
                </c:pt>
                <c:pt idx="333">
                  <c:v>2.0455206352952492E-11</c:v>
                </c:pt>
                <c:pt idx="334">
                  <c:v>3.0630333277830426E-11</c:v>
                </c:pt>
                <c:pt idx="335">
                  <c:v>4.5724369479107198E-11</c:v>
                </c:pt>
                <c:pt idx="336">
                  <c:v>6.8044319425331835E-11</c:v>
                </c:pt>
                <c:pt idx="337">
                  <c:v>1.0094485065923635E-10</c:v>
                </c:pt>
                <c:pt idx="338">
                  <c:v>1.4928790073068199E-10</c:v>
                </c:pt>
                <c:pt idx="339">
                  <c:v>2.2009653136906975E-10</c:v>
                </c:pt>
                <c:pt idx="340">
                  <c:v>3.2348185994066015E-10</c:v>
                </c:pt>
                <c:pt idx="341">
                  <c:v>4.7395249163861246E-10</c:v>
                </c:pt>
                <c:pt idx="342">
                  <c:v>6.922577651668379E-10</c:v>
                </c:pt>
                <c:pt idx="343">
                  <c:v>1.0079732510584549E-9</c:v>
                </c:pt>
                <c:pt idx="344">
                  <c:v>1.4631145341352728E-9</c:v>
                </c:pt>
                <c:pt idx="345">
                  <c:v>2.117170274267358E-9</c:v>
                </c:pt>
                <c:pt idx="346">
                  <c:v>3.0540869479279783E-9</c:v>
                </c:pt>
                <c:pt idx="347">
                  <c:v>4.3919273977115947E-9</c:v>
                </c:pt>
                <c:pt idx="348">
                  <c:v>6.2961788117487148E-9</c:v>
                </c:pt>
                <c:pt idx="349">
                  <c:v>8.9980230380744152E-9</c:v>
                </c:pt>
                <c:pt idx="350">
                  <c:v>1.2819329014002199E-8</c:v>
                </c:pt>
                <c:pt idx="351">
                  <c:v>1.8206716648360252E-8</c:v>
                </c:pt>
                <c:pt idx="352">
                  <c:v>2.5777815952628443E-8</c:v>
                </c:pt>
                <c:pt idx="353">
                  <c:v>3.6383858155755222E-8</c:v>
                </c:pt>
                <c:pt idx="354">
                  <c:v>5.1194054586576066E-8</c:v>
                </c:pt>
                <c:pt idx="355">
                  <c:v>7.1808929169076907E-8</c:v>
                </c:pt>
                <c:pt idx="356">
                  <c:v>1.0041197742583701E-7</c:v>
                </c:pt>
                <c:pt idx="357">
                  <c:v>1.3997186044116753E-7</c:v>
                </c:pt>
                <c:pt idx="358">
                  <c:v>1.9451096855075467E-7</c:v>
                </c:pt>
                <c:pt idx="359">
                  <c:v>2.6946080551102698E-7</c:v>
                </c:pt>
                <c:pt idx="360">
                  <c:v>3.7213049190298198E-7</c:v>
                </c:pt>
                <c:pt idx="361">
                  <c:v>5.1232205981458357E-7</c:v>
                </c:pt>
                <c:pt idx="362">
                  <c:v>7.031354618930842E-7</c:v>
                </c:pt>
                <c:pt idx="363">
                  <c:v>9.6201776728994492E-7</c:v>
                </c:pt>
                <c:pt idx="364">
                  <c:v>1.312125362928598E-6</c:v>
                </c:pt>
                <c:pt idx="365">
                  <c:v>1.7840857059442301E-6</c:v>
                </c:pt>
                <c:pt idx="366">
                  <c:v>2.418266964076719E-6</c:v>
                </c:pt>
                <c:pt idx="367">
                  <c:v>3.2676905214823089E-6</c:v>
                </c:pt>
                <c:pt idx="368">
                  <c:v>4.4017537178510128E-6</c:v>
                </c:pt>
                <c:pt idx="369">
                  <c:v>5.9109693454153882E-6</c:v>
                </c:pt>
                <c:pt idx="370">
                  <c:v>7.9129754885034471E-6</c:v>
                </c:pt>
                <c:pt idx="371">
                  <c:v>1.0560125506941288E-5</c:v>
                </c:pt>
                <c:pt idx="372">
                  <c:v>1.4049034700264006E-5</c:v>
                </c:pt>
                <c:pt idx="373">
                  <c:v>1.8632538898336305E-5</c:v>
                </c:pt>
                <c:pt idx="374">
                  <c:v>2.4634612425469036E-5</c:v>
                </c:pt>
                <c:pt idx="375">
                  <c:v>3.2468900129292664E-5</c:v>
                </c:pt>
                <c:pt idx="376">
                  <c:v>4.2661641976646543E-5</c:v>
                </c:pt>
                <c:pt idx="377">
                  <c:v>5.5879910533032759E-5</c:v>
                </c:pt>
                <c:pt idx="378">
                  <c:v>7.2966242717139538E-5</c:v>
                </c:pt>
                <c:pt idx="379">
                  <c:v>9.4980928530379594E-5</c:v>
                </c:pt>
                <c:pt idx="380">
                  <c:v>1.2325342156941128E-4</c:v>
                </c:pt>
                <c:pt idx="381">
                  <c:v>1.5944455902913178E-4</c:v>
                </c:pt>
                <c:pt idx="382">
                  <c:v>2.0562152185907553E-4</c:v>
                </c:pt>
                <c:pt idx="383">
                  <c:v>2.6434772706645761E-4</c:v>
                </c:pt>
                <c:pt idx="384">
                  <c:v>3.3879012102464837E-4</c:v>
                </c:pt>
                <c:pt idx="385">
                  <c:v>4.3284663083363199E-4</c:v>
                </c:pt>
                <c:pt idx="386">
                  <c:v>5.5129682442299098E-4</c:v>
                </c:pt>
                <c:pt idx="387">
                  <c:v>6.9997912139984611E-4</c:v>
                </c:pt>
                <c:pt idx="388">
                  <c:v>8.8599817588191009E-4</c:v>
                </c:pt>
                <c:pt idx="389">
                  <c:v>1.1179663072941523E-3</c:v>
                </c:pt>
                <c:pt idx="390">
                  <c:v>1.4062830708269983E-3</c:v>
                </c:pt>
                <c:pt idx="391">
                  <c:v>1.7634572183800859E-3</c:v>
                </c:pt>
                <c:pt idx="392">
                  <c:v>2.2044753833865413E-3</c:v>
                </c:pt>
                <c:pt idx="393">
                  <c:v>2.7472218060576518E-3</c:v>
                </c:pt>
                <c:pt idx="394">
                  <c:v>3.4129532741880016E-3</c:v>
                </c:pt>
                <c:pt idx="395">
                  <c:v>4.2268331612917449E-3</c:v>
                </c:pt>
                <c:pt idx="396">
                  <c:v>5.218527969400269E-3</c:v>
                </c:pt>
                <c:pt idx="397">
                  <c:v>6.4228690985469357E-3</c:v>
                </c:pt>
                <c:pt idx="398">
                  <c:v>7.8805816384362511E-3</c:v>
                </c:pt>
                <c:pt idx="399">
                  <c:v>9.6390807813572371E-3</c:v>
                </c:pt>
                <c:pt idx="400">
                  <c:v>1.175333496235352E-2</c:v>
                </c:pt>
                <c:pt idx="401">
                  <c:v>1.4286793020277418E-2</c:v>
                </c:pt>
                <c:pt idx="402">
                  <c:v>1.7312370525403381E-2</c:v>
                </c:pt>
                <c:pt idx="403">
                  <c:v>2.0913487925930542E-2</c:v>
                </c:pt>
                <c:pt idx="404">
                  <c:v>2.518515032855681E-2</c:v>
                </c:pt>
                <c:pt idx="405">
                  <c:v>3.0235055559719635E-2</c:v>
                </c:pt>
                <c:pt idx="406">
                  <c:v>3.6184713680488992E-2</c:v>
                </c:pt>
                <c:pt idx="407">
                  <c:v>4.3170557393507725E-2</c:v>
                </c:pt>
                <c:pt idx="408">
                  <c:v>5.1345018844728731E-2</c:v>
                </c:pt>
                <c:pt idx="409">
                  <c:v>6.0877544263235224E-2</c:v>
                </c:pt>
                <c:pt idx="410">
                  <c:v>7.1955513808344376E-2</c:v>
                </c:pt>
                <c:pt idx="411">
                  <c:v>8.4785030009472018E-2</c:v>
                </c:pt>
                <c:pt idx="412">
                  <c:v>9.9591534447355218E-2</c:v>
                </c:pt>
                <c:pt idx="413">
                  <c:v>0.11662020898093248</c:v>
                </c:pt>
                <c:pt idx="414">
                  <c:v>0.13613611505564868</c:v>
                </c:pt>
                <c:pt idx="415">
                  <c:v>0.15842402261592101</c:v>
                </c:pt>
                <c:pt idx="416">
                  <c:v>0.18378787908736147</c:v>
                </c:pt>
                <c:pt idx="417">
                  <c:v>0.21254986898629888</c:v>
                </c:pt>
                <c:pt idx="418">
                  <c:v>0.24504901614441227</c:v>
                </c:pt>
                <c:pt idx="419">
                  <c:v>0.281639283490773</c:v>
                </c:pt>
                <c:pt idx="420">
                  <c:v>0.32268712995734805</c:v>
                </c:pt>
                <c:pt idx="421">
                  <c:v>0.36856849050422674</c:v>
                </c:pt>
                <c:pt idx="422">
                  <c:v>0.41966515357640399</c:v>
                </c:pt>
                <c:pt idx="423">
                  <c:v>0.47636052053715561</c:v>
                </c:pt>
                <c:pt idx="424">
                  <c:v>0.53903474376460025</c:v>
                </c:pt>
                <c:pt idx="425">
                  <c:v>0.60805925403776917</c:v>
                </c:pt>
                <c:pt idx="426">
                  <c:v>0.68379070343530546</c:v>
                </c:pt>
                <c:pt idx="427">
                  <c:v>0.76656436697321917</c:v>
                </c:pt>
                <c:pt idx="428">
                  <c:v>0.85668706429573338</c:v>
                </c:pt>
                <c:pt idx="429">
                  <c:v>0.95442968153089447</c:v>
                </c:pt>
                <c:pt idx="430">
                  <c:v>1.0600193924437038</c:v>
                </c:pt>
                <c:pt idx="431">
                  <c:v>1.1736316967011979</c:v>
                </c:pt>
                <c:pt idx="432">
                  <c:v>1.2953824109401411</c:v>
                </c:pt>
                <c:pt idx="433">
                  <c:v>1.4253197645599749</c:v>
                </c:pt>
                <c:pt idx="434">
                  <c:v>1.5634167663281531</c:v>
                </c:pt>
                <c:pt idx="435">
                  <c:v>1.70956401915909</c:v>
                </c:pt>
                <c:pt idx="436">
                  <c:v>1.8635631682923393</c:v>
                </c:pt>
                <c:pt idx="437">
                  <c:v>2.0251211718927551</c:v>
                </c:pt>
                <c:pt idx="438">
                  <c:v>2.1938455823781897</c:v>
                </c:pt>
                <c:pt idx="439">
                  <c:v>2.3692410211034116</c:v>
                </c:pt>
                <c:pt idx="440">
                  <c:v>2.5507070180983611</c:v>
                </c:pt>
                <c:pt idx="441">
                  <c:v>2.7375373722797431</c:v>
                </c:pt>
                <c:pt idx="442">
                  <c:v>2.9289211658675889</c:v>
                </c:pt>
                <c:pt idx="443">
                  <c:v>3.123945539910808</c:v>
                </c:pt>
                <c:pt idx="444">
                  <c:v>3.3216003061839525</c:v>
                </c:pt>
                <c:pt idx="445">
                  <c:v>3.5207844348129882</c:v>
                </c:pt>
                <c:pt idx="446">
                  <c:v>3.7203144176100755</c:v>
                </c:pt>
                <c:pt idx="447">
                  <c:v>3.9189344650537232</c:v>
                </c:pt>
                <c:pt idx="448">
                  <c:v>4.1153284512692441</c:v>
                </c:pt>
                <c:pt idx="449">
                  <c:v>4.3081334773451943</c:v>
                </c:pt>
                <c:pt idx="450">
                  <c:v>4.4959548801018734</c:v>
                </c:pt>
                <c:pt idx="451">
                  <c:v>4.6773824723429929</c:v>
                </c:pt>
                <c:pt idx="452">
                  <c:v>4.851007762894274</c:v>
                </c:pt>
                <c:pt idx="453">
                  <c:v>5.0154418715786635</c:v>
                </c:pt>
                <c:pt idx="454">
                  <c:v>5.1693338270535278</c:v>
                </c:pt>
                <c:pt idx="455">
                  <c:v>5.3113889147825413</c:v>
                </c:pt>
                <c:pt idx="456">
                  <c:v>5.4403867295936488</c:v>
                </c:pt>
                <c:pt idx="457">
                  <c:v>5.5551985826140671</c:v>
                </c:pt>
                <c:pt idx="458">
                  <c:v>5.6548039164451191</c:v>
                </c:pt>
                <c:pt idx="459">
                  <c:v>5.7383053952824996</c:v>
                </c:pt>
                <c:pt idx="460">
                  <c:v>5.8049423582338902</c:v>
                </c:pt>
                <c:pt idx="461">
                  <c:v>5.8541023538816166</c:v>
                </c:pt>
                <c:pt idx="462">
                  <c:v>5.8853305115172541</c:v>
                </c:pt>
                <c:pt idx="463">
                  <c:v>5.8983365485270784</c:v>
                </c:pt>
                <c:pt idx="464">
                  <c:v>5.8929992629532588</c:v>
                </c:pt>
                <c:pt idx="465">
                  <c:v>5.8693684139929312</c:v>
                </c:pt>
                <c:pt idx="466">
                  <c:v>5.8276639496288416</c:v>
                </c:pt>
                <c:pt idx="467">
                  <c:v>5.7682725981595873</c:v>
                </c:pt>
                <c:pt idx="468">
                  <c:v>5.6917418974994103</c:v>
                </c:pt>
                <c:pt idx="469">
                  <c:v>5.5987717911691171</c:v>
                </c:pt>
                <c:pt idx="470">
                  <c:v>5.490203971371054</c:v>
                </c:pt>
                <c:pt idx="471">
                  <c:v>5.367009196037932</c:v>
                </c:pt>
                <c:pt idx="472">
                  <c:v>5.2302728470505331</c:v>
                </c:pt>
                <c:pt idx="473">
                  <c:v>5.0811790298781609</c:v>
                </c:pt>
                <c:pt idx="474">
                  <c:v>4.9209935399477054</c:v>
                </c:pt>
                <c:pt idx="475">
                  <c:v>4.751046037615569</c:v>
                </c:pt>
                <c:pt idx="476">
                  <c:v>4.572711781261166</c:v>
                </c:pt>
                <c:pt idx="477">
                  <c:v>4.3873932670878739</c:v>
                </c:pt>
                <c:pt idx="478">
                  <c:v>4.1965021146517936</c:v>
                </c:pt>
                <c:pt idx="479">
                  <c:v>4.0014415197411326</c:v>
                </c:pt>
                <c:pt idx="480">
                  <c:v>3.8035895715995562</c:v>
                </c:pt>
                <c:pt idx="481">
                  <c:v>3.6042837006880304</c:v>
                </c:pt>
                <c:pt idx="482">
                  <c:v>3.4048064872260309</c:v>
                </c:pt>
                <c:pt idx="483">
                  <c:v>3.2063730209059003</c:v>
                </c:pt>
                <c:pt idx="484">
                  <c:v>3.0101199597066826</c:v>
                </c:pt>
                <c:pt idx="485">
                  <c:v>2.8170963918766279</c:v>
                </c:pt>
                <c:pt idx="486">
                  <c:v>2.628256561258612</c:v>
                </c:pt>
                <c:pt idx="487">
                  <c:v>2.4444544733036033</c:v>
                </c:pt>
                <c:pt idx="488">
                  <c:v>2.266440358503155</c:v>
                </c:pt>
                <c:pt idx="489">
                  <c:v>2.0948589325290805</c:v>
                </c:pt>
                <c:pt idx="490">
                  <c:v>1.930249358848426</c:v>
                </c:pt>
                <c:pt idx="491">
                  <c:v>1.7730467906989822</c:v>
                </c:pt>
                <c:pt idx="492">
                  <c:v>1.6235853454311926</c:v>
                </c:pt>
                <c:pt idx="493">
                  <c:v>1.4821023456668276</c:v>
                </c:pt>
                <c:pt idx="494">
                  <c:v>1.3487436485762914</c:v>
                </c:pt>
                <c:pt idx="495">
                  <c:v>1.2235698767172258</c:v>
                </c:pt>
                <c:pt idx="496">
                  <c:v>1.1065633611251251</c:v>
                </c:pt>
                <c:pt idx="497">
                  <c:v>0.99763560935059103</c:v>
                </c:pt>
                <c:pt idx="498">
                  <c:v>0.89663511729187773</c:v>
                </c:pt>
                <c:pt idx="499">
                  <c:v>0.80335535367916622</c:v>
                </c:pt>
                <c:pt idx="500">
                  <c:v>0.71754275903289222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C2B-4DB9-9133-3C380DA76361}"/>
            </c:ext>
          </c:extLst>
        </c:ser>
        <c:ser>
          <c:idx val="16"/>
          <c:order val="16"/>
          <c:tx>
            <c:v>Gauss14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Carbon!$S$15:$S$515</c:f>
              <c:numCache>
                <c:formatCode>General</c:formatCode>
                <c:ptCount val="501"/>
                <c:pt idx="0">
                  <c:v>1.581151170222959E-145</c:v>
                </c:pt>
                <c:pt idx="1">
                  <c:v>7.5939816429187186E-145</c:v>
                </c:pt>
                <c:pt idx="2">
                  <c:v>3.633861196473147E-144</c:v>
                </c:pt>
                <c:pt idx="3">
                  <c:v>1.7324861370481268E-143</c:v>
                </c:pt>
                <c:pt idx="4">
                  <c:v>8.2295074780536097E-143</c:v>
                </c:pt>
                <c:pt idx="5">
                  <c:v>3.894758757644152E-142</c:v>
                </c:pt>
                <c:pt idx="6">
                  <c:v>1.8364957309674109E-141</c:v>
                </c:pt>
                <c:pt idx="7">
                  <c:v>8.627836888230311E-141</c:v>
                </c:pt>
                <c:pt idx="8">
                  <c:v>4.0384673050494589E-140</c:v>
                </c:pt>
                <c:pt idx="9">
                  <c:v>1.8833622392393784E-139</c:v>
                </c:pt>
                <c:pt idx="10">
                  <c:v>8.7509215092626948E-139</c:v>
                </c:pt>
                <c:pt idx="11">
                  <c:v>4.0511316855721016E-138</c:v>
                </c:pt>
                <c:pt idx="12">
                  <c:v>1.8685364531230265E-137</c:v>
                </c:pt>
                <c:pt idx="13">
                  <c:v>8.5867621153286639E-137</c:v>
                </c:pt>
                <c:pt idx="14">
                  <c:v>3.9315149409099666E-136</c:v>
                </c:pt>
                <c:pt idx="15">
                  <c:v>1.793465685350584E-135</c:v>
                </c:pt>
                <c:pt idx="16">
                  <c:v>8.1513371252226611E-135</c:v>
                </c:pt>
                <c:pt idx="17">
                  <c:v>3.6911974824949006E-134</c:v>
                </c:pt>
                <c:pt idx="18">
                  <c:v>1.6653608430834952E-133</c:v>
                </c:pt>
                <c:pt idx="19">
                  <c:v>7.4860385537705908E-133</c:v>
                </c:pt>
                <c:pt idx="20">
                  <c:v>3.3527287000062105E-132</c:v>
                </c:pt>
                <c:pt idx="21">
                  <c:v>1.4960544733544527E-131</c:v>
                </c:pt>
                <c:pt idx="22">
                  <c:v>6.6511852539357657E-131</c:v>
                </c:pt>
                <c:pt idx="23">
                  <c:v>2.9461396150584567E-130</c:v>
                </c:pt>
                <c:pt idx="24">
                  <c:v>1.3002002513719476E-129</c:v>
                </c:pt>
                <c:pt idx="25">
                  <c:v>5.7170212934878774E-129</c:v>
                </c:pt>
                <c:pt idx="26">
                  <c:v>2.5045633214534078E-128</c:v>
                </c:pt>
                <c:pt idx="27">
                  <c:v>1.0931930572641364E-127</c:v>
                </c:pt>
                <c:pt idx="28">
                  <c:v>4.7540566863865477E-127</c:v>
                </c:pt>
                <c:pt idx="29">
                  <c:v>2.0598447509537523E-126</c:v>
                </c:pt>
                <c:pt idx="30">
                  <c:v>8.8921599216434615E-126</c:v>
                </c:pt>
                <c:pt idx="31">
                  <c:v>3.8245706028005202E-125</c:v>
                </c:pt>
                <c:pt idx="32">
                  <c:v>1.6389312747199408E-124</c:v>
                </c:pt>
                <c:pt idx="33">
                  <c:v>6.9974764433008198E-124</c:v>
                </c:pt>
                <c:pt idx="34">
                  <c:v>2.9766295568460768E-123</c:v>
                </c:pt>
                <c:pt idx="35">
                  <c:v>1.2615683264149926E-122</c:v>
                </c:pt>
                <c:pt idx="36">
                  <c:v>5.3272049586967613E-122</c:v>
                </c:pt>
                <c:pt idx="37">
                  <c:v>2.2412519360528404E-121</c:v>
                </c:pt>
                <c:pt idx="38">
                  <c:v>9.3947362387767245E-121</c:v>
                </c:pt>
                <c:pt idx="39">
                  <c:v>3.9235676741626054E-120</c:v>
                </c:pt>
                <c:pt idx="40">
                  <c:v>1.6326020828491496E-119</c:v>
                </c:pt>
                <c:pt idx="41">
                  <c:v>6.76834031327165E-119</c:v>
                </c:pt>
                <c:pt idx="42">
                  <c:v>2.795674917425383E-118</c:v>
                </c:pt>
                <c:pt idx="43">
                  <c:v>1.1505190005697807E-117</c:v>
                </c:pt>
                <c:pt idx="44">
                  <c:v>4.7174093442176696E-117</c:v>
                </c:pt>
                <c:pt idx="45">
                  <c:v>1.9271520124541861E-116</c:v>
                </c:pt>
                <c:pt idx="46">
                  <c:v>7.8438815187509726E-116</c:v>
                </c:pt>
                <c:pt idx="47">
                  <c:v>3.180890503458683E-115</c:v>
                </c:pt>
                <c:pt idx="48">
                  <c:v>1.2851950859419964E-114</c:v>
                </c:pt>
                <c:pt idx="49">
                  <c:v>5.173590320303777E-114</c:v>
                </c:pt>
                <c:pt idx="50">
                  <c:v>2.0749978771362664E-113</c:v>
                </c:pt>
                <c:pt idx="51">
                  <c:v>8.2917446719608815E-113</c:v>
                </c:pt>
                <c:pt idx="52">
                  <c:v>3.3012379297210762E-112</c:v>
                </c:pt>
                <c:pt idx="53">
                  <c:v>1.3095146896261469E-111</c:v>
                </c:pt>
                <c:pt idx="54">
                  <c:v>5.1754315028591245E-111</c:v>
                </c:pt>
                <c:pt idx="55">
                  <c:v>2.0379118649876253E-110</c:v>
                </c:pt>
                <c:pt idx="56">
                  <c:v>7.9951547276990705E-110</c:v>
                </c:pt>
                <c:pt idx="57">
                  <c:v>3.1251508850446204E-109</c:v>
                </c:pt>
                <c:pt idx="58">
                  <c:v>1.217076144306916E-108</c:v>
                </c:pt>
                <c:pt idx="59">
                  <c:v>4.7224476459221247E-108</c:v>
                </c:pt>
                <c:pt idx="60">
                  <c:v>1.8256570400095407E-107</c:v>
                </c:pt>
                <c:pt idx="61">
                  <c:v>7.0319193761059741E-107</c:v>
                </c:pt>
                <c:pt idx="62">
                  <c:v>2.6985546121845257E-106</c:v>
                </c:pt>
                <c:pt idx="63">
                  <c:v>1.0317896869958435E-105</c:v>
                </c:pt>
                <c:pt idx="64">
                  <c:v>3.9305542612323644E-105</c:v>
                </c:pt>
                <c:pt idx="65">
                  <c:v>1.4918290224401238E-104</c:v>
                </c:pt>
                <c:pt idx="66">
                  <c:v>5.6414007217759273E-104</c:v>
                </c:pt>
                <c:pt idx="67">
                  <c:v>2.1254822868826015E-103</c:v>
                </c:pt>
                <c:pt idx="68">
                  <c:v>7.9786731177202992E-103</c:v>
                </c:pt>
                <c:pt idx="69">
                  <c:v>2.984052759895683E-102</c:v>
                </c:pt>
                <c:pt idx="70">
                  <c:v>1.1119492457996184E-101</c:v>
                </c:pt>
                <c:pt idx="71">
                  <c:v>4.128250802956705E-101</c:v>
                </c:pt>
                <c:pt idx="72">
                  <c:v>1.5270379340902933E-100</c:v>
                </c:pt>
                <c:pt idx="73">
                  <c:v>5.6277684415554535E-100</c:v>
                </c:pt>
                <c:pt idx="74">
                  <c:v>2.0664516870901091E-99</c:v>
                </c:pt>
                <c:pt idx="75">
                  <c:v>7.5599153854975766E-99</c:v>
                </c:pt>
                <c:pt idx="76">
                  <c:v>2.7555687794658934E-98</c:v>
                </c:pt>
                <c:pt idx="77">
                  <c:v>1.0007099517324241E-97</c:v>
                </c:pt>
                <c:pt idx="78">
                  <c:v>3.6208274092594833E-97</c:v>
                </c:pt>
                <c:pt idx="79">
                  <c:v>1.3052992002869313E-96</c:v>
                </c:pt>
                <c:pt idx="80">
                  <c:v>4.6882953361842111E-96</c:v>
                </c:pt>
                <c:pt idx="81">
                  <c:v>1.6777316377889622E-95</c:v>
                </c:pt>
                <c:pt idx="82">
                  <c:v>5.9818107505530861E-95</c:v>
                </c:pt>
                <c:pt idx="83">
                  <c:v>2.1249341973556516E-94</c:v>
                </c:pt>
                <c:pt idx="84">
                  <c:v>7.5207464094490087E-94</c:v>
                </c:pt>
                <c:pt idx="85">
                  <c:v>2.6520337493280597E-93</c:v>
                </c:pt>
                <c:pt idx="86">
                  <c:v>9.31750834310858E-93</c:v>
                </c:pt>
                <c:pt idx="87">
                  <c:v>3.2615435088886051E-92</c:v>
                </c:pt>
                <c:pt idx="88">
                  <c:v>1.137494236223721E-91</c:v>
                </c:pt>
                <c:pt idx="89">
                  <c:v>3.9525545768001454E-91</c:v>
                </c:pt>
                <c:pt idx="90">
                  <c:v>1.3683877835509374E-90</c:v>
                </c:pt>
                <c:pt idx="91">
                  <c:v>4.7200124430755962E-90</c:v>
                </c:pt>
                <c:pt idx="92">
                  <c:v>1.6221079061691113E-89</c:v>
                </c:pt>
                <c:pt idx="93">
                  <c:v>5.5541676022873333E-89</c:v>
                </c:pt>
                <c:pt idx="94">
                  <c:v>1.8947890355294092E-88</c:v>
                </c:pt>
                <c:pt idx="95">
                  <c:v>6.4402894614321242E-88</c:v>
                </c:pt>
                <c:pt idx="96">
                  <c:v>2.1809843739734534E-87</c:v>
                </c:pt>
                <c:pt idx="97">
                  <c:v>7.3587214349134516E-87</c:v>
                </c:pt>
                <c:pt idx="98">
                  <c:v>2.4737443439584454E-86</c:v>
                </c:pt>
                <c:pt idx="99">
                  <c:v>8.2853318498078776E-86</c:v>
                </c:pt>
                <c:pt idx="100">
                  <c:v>2.7648249733807828E-85</c:v>
                </c:pt>
                <c:pt idx="101">
                  <c:v>9.192381112225905E-85</c:v>
                </c:pt>
                <c:pt idx="102">
                  <c:v>3.0450262588371708E-84</c:v>
                </c:pt>
                <c:pt idx="103">
                  <c:v>1.0049783473926586E-83</c:v>
                </c:pt>
                <c:pt idx="104">
                  <c:v>3.304646501948684E-83</c:v>
                </c:pt>
                <c:pt idx="105">
                  <c:v>1.0826696363861577E-82</c:v>
                </c:pt>
                <c:pt idx="106">
                  <c:v>3.534024424316473E-82</c:v>
                </c:pt>
                <c:pt idx="107">
                  <c:v>1.1493327407969608E-81</c:v>
                </c:pt>
                <c:pt idx="108">
                  <c:v>3.7241284563186178E-81</c:v>
                </c:pt>
                <c:pt idx="109">
                  <c:v>1.2022815128175525E-80</c:v>
                </c:pt>
                <c:pt idx="110">
                  <c:v>3.8671438552681235E-80</c:v>
                </c:pt>
                <c:pt idx="111">
                  <c:v>1.2393019380784815E-79</c:v>
                </c:pt>
                <c:pt idx="112">
                  <c:v>3.9570047552875623E-79</c:v>
                </c:pt>
                <c:pt idx="113">
                  <c:v>1.2588055753540441E-78</c:v>
                </c:pt>
                <c:pt idx="114">
                  <c:v>3.9898207592645329E-78</c:v>
                </c:pt>
                <c:pt idx="115">
                  <c:v>1.2599425875083825E-77</c:v>
                </c:pt>
                <c:pt idx="116">
                  <c:v>3.9641562876771403E-77</c:v>
                </c:pt>
                <c:pt idx="117">
                  <c:v>1.242663158930209E-76</c:v>
                </c:pt>
                <c:pt idx="118">
                  <c:v>3.8811347386500168E-76</c:v>
                </c:pt>
                <c:pt idx="119">
                  <c:v>1.2077211154184005E-75</c:v>
                </c:pt>
                <c:pt idx="120">
                  <c:v>3.7443569299501104E-75</c:v>
                </c:pt>
                <c:pt idx="121">
                  <c:v>1.1566193800398024E-74</c:v>
                </c:pt>
                <c:pt idx="122">
                  <c:v>3.5596420723223133E-74</c:v>
                </c:pt>
                <c:pt idx="123">
                  <c:v>1.0915027636318944E-73</c:v>
                </c:pt>
                <c:pt idx="124">
                  <c:v>3.3346172345850661E-73</c:v>
                </c:pt>
                <c:pt idx="125">
                  <c:v>1.015008743836216E-72</c:v>
                </c:pt>
                <c:pt idx="126">
                  <c:v>3.0781956412271727E-72</c:v>
                </c:pt>
                <c:pt idx="127">
                  <c:v>9.3009068854548204E-72</c:v>
                </c:pt>
                <c:pt idx="128">
                  <c:v>2.7999934568653633E-71</c:v>
                </c:pt>
                <c:pt idx="129">
                  <c:v>8.3982998929089846E-71</c:v>
                </c:pt>
                <c:pt idx="130">
                  <c:v>2.5097379817001831E-70</c:v>
                </c:pt>
                <c:pt idx="131">
                  <c:v>7.4725362415066761E-70</c:v>
                </c:pt>
                <c:pt idx="132">
                  <c:v>2.2167173431597858E-69</c:v>
                </c:pt>
                <c:pt idx="133">
                  <c:v>6.5517188195569874E-69</c:v>
                </c:pt>
                <c:pt idx="134">
                  <c:v>1.9293135932377229E-68</c:v>
                </c:pt>
                <c:pt idx="135">
                  <c:v>5.6604771313602451E-68</c:v>
                </c:pt>
                <c:pt idx="136">
                  <c:v>1.6546490656974436E-67</c:v>
                </c:pt>
                <c:pt idx="137">
                  <c:v>4.8190496296388265E-67</c:v>
                </c:pt>
                <c:pt idx="138">
                  <c:v>1.3983617686594467E-66</c:v>
                </c:pt>
                <c:pt idx="139">
                  <c:v>4.0427820329415531E-66</c:v>
                </c:pt>
                <c:pt idx="140">
                  <c:v>1.1645114265992932E-65</c:v>
                </c:pt>
                <c:pt idx="141">
                  <c:v>3.3420259984031359E-65</c:v>
                </c:pt>
                <c:pt idx="142">
                  <c:v>9.5560526977779806E-65</c:v>
                </c:pt>
                <c:pt idx="143">
                  <c:v>2.7223871760117165E-64</c:v>
                </c:pt>
                <c:pt idx="144">
                  <c:v>7.7272308493535448E-64</c:v>
                </c:pt>
                <c:pt idx="145">
                  <c:v>2.1852469651065983E-63</c:v>
                </c:pt>
                <c:pt idx="146">
                  <c:v>6.1571510341192736E-63</c:v>
                </c:pt>
                <c:pt idx="147">
                  <c:v>1.7284695390929251E-62</c:v>
                </c:pt>
                <c:pt idx="148">
                  <c:v>4.834441352404661E-62</c:v>
                </c:pt>
                <c:pt idx="149">
                  <c:v>1.3472044357757315E-61</c:v>
                </c:pt>
                <c:pt idx="150">
                  <c:v>3.7404456994787578E-61</c:v>
                </c:pt>
                <c:pt idx="151">
                  <c:v>1.0347033305572094E-60</c:v>
                </c:pt>
                <c:pt idx="152">
                  <c:v>2.851746924892309E-60</c:v>
                </c:pt>
                <c:pt idx="153">
                  <c:v>7.8308473666801433E-60</c:v>
                </c:pt>
                <c:pt idx="154">
                  <c:v>2.142442517916377E-59</c:v>
                </c:pt>
                <c:pt idx="155">
                  <c:v>5.839991840388171E-59</c:v>
                </c:pt>
                <c:pt idx="156">
                  <c:v>1.5860539080223067E-58</c:v>
                </c:pt>
                <c:pt idx="157">
                  <c:v>4.2916697074601658E-58</c:v>
                </c:pt>
                <c:pt idx="158">
                  <c:v>1.1570104443039226E-57</c:v>
                </c:pt>
                <c:pt idx="159">
                  <c:v>3.1077845996679077E-57</c:v>
                </c:pt>
                <c:pt idx="160">
                  <c:v>8.3170092301235634E-57</c:v>
                </c:pt>
                <c:pt idx="161">
                  <c:v>2.2176147367038107E-56</c:v>
                </c:pt>
                <c:pt idx="162">
                  <c:v>5.8912527669360225E-56</c:v>
                </c:pt>
                <c:pt idx="163">
                  <c:v>1.5593078196997859E-55</c:v>
                </c:pt>
                <c:pt idx="164">
                  <c:v>4.1120529580128248E-55</c:v>
                </c:pt>
                <c:pt idx="165">
                  <c:v>1.0804089764906342E-54</c:v>
                </c:pt>
                <c:pt idx="166">
                  <c:v>2.8282663783041938E-54</c:v>
                </c:pt>
                <c:pt idx="167">
                  <c:v>7.3765803949417504E-54</c:v>
                </c:pt>
                <c:pt idx="168">
                  <c:v>1.9168692541971472E-53</c:v>
                </c:pt>
                <c:pt idx="169">
                  <c:v>4.9628659562471769E-53</c:v>
                </c:pt>
                <c:pt idx="170">
                  <c:v>1.2801923906228188E-52</c:v>
                </c:pt>
                <c:pt idx="171">
                  <c:v>3.2901869831129873E-52</c:v>
                </c:pt>
                <c:pt idx="172">
                  <c:v>8.4249738300442738E-52</c:v>
                </c:pt>
                <c:pt idx="173">
                  <c:v>2.149409596255301E-51</c:v>
                </c:pt>
                <c:pt idx="174">
                  <c:v>5.4635188872131097E-51</c:v>
                </c:pt>
                <c:pt idx="175">
                  <c:v>1.3836567188642063E-50</c:v>
                </c:pt>
                <c:pt idx="176">
                  <c:v>3.4912978915955394E-50</c:v>
                </c:pt>
                <c:pt idx="177">
                  <c:v>8.777040418102538E-50</c:v>
                </c:pt>
                <c:pt idx="178">
                  <c:v>2.1984264102468217E-49</c:v>
                </c:pt>
                <c:pt idx="179">
                  <c:v>5.4862855677750552E-49</c:v>
                </c:pt>
                <c:pt idx="180">
                  <c:v>1.3641041444433384E-48</c:v>
                </c:pt>
                <c:pt idx="181">
                  <c:v>3.3792419640122626E-48</c:v>
                </c:pt>
                <c:pt idx="182">
                  <c:v>8.3405308538882297E-48</c:v>
                </c:pt>
                <c:pt idx="183">
                  <c:v>2.0510239851620399E-47</c:v>
                </c:pt>
                <c:pt idx="184">
                  <c:v>5.0251661689297882E-47</c:v>
                </c:pt>
                <c:pt idx="185">
                  <c:v>1.2266841611814086E-46</c:v>
                </c:pt>
                <c:pt idx="186">
                  <c:v>2.9834429011451844E-46</c:v>
                </c:pt>
                <c:pt idx="187">
                  <c:v>7.2294514495318432E-46</c:v>
                </c:pt>
                <c:pt idx="188">
                  <c:v>1.7454025366862593E-45</c:v>
                </c:pt>
                <c:pt idx="189">
                  <c:v>4.1984453301955203E-45</c:v>
                </c:pt>
                <c:pt idx="190">
                  <c:v>1.0061993775162694E-44</c:v>
                </c:pt>
                <c:pt idx="191">
                  <c:v>2.4026041810132743E-44</c:v>
                </c:pt>
                <c:pt idx="192">
                  <c:v>5.7158793734948719E-44</c:v>
                </c:pt>
                <c:pt idx="193">
                  <c:v>1.3548353628524236E-43</c:v>
                </c:pt>
                <c:pt idx="194">
                  <c:v>3.1995775051343078E-43</c:v>
                </c:pt>
                <c:pt idx="195">
                  <c:v>7.5283775012811675E-43</c:v>
                </c:pt>
                <c:pt idx="196">
                  <c:v>1.7648702556606406E-42</c:v>
                </c:pt>
                <c:pt idx="197">
                  <c:v>4.1221787644786147E-42</c:v>
                </c:pt>
                <c:pt idx="198">
                  <c:v>9.592758295813372E-42</c:v>
                </c:pt>
                <c:pt idx="199">
                  <c:v>2.2241436036622544E-41</c:v>
                </c:pt>
                <c:pt idx="200">
                  <c:v>5.1378898487330074E-41</c:v>
                </c:pt>
                <c:pt idx="201">
                  <c:v>1.1825224548109038E-40</c:v>
                </c:pt>
                <c:pt idx="202">
                  <c:v>2.7116688088251785E-40</c:v>
                </c:pt>
                <c:pt idx="203">
                  <c:v>6.1953598554152403E-40</c:v>
                </c:pt>
                <c:pt idx="204">
                  <c:v>1.4102596210477041E-39</c:v>
                </c:pt>
                <c:pt idx="205">
                  <c:v>3.1984108311784592E-39</c:v>
                </c:pt>
                <c:pt idx="206">
                  <c:v>7.2272331626186732E-39</c:v>
                </c:pt>
                <c:pt idx="207">
                  <c:v>1.6270935625254929E-38</c:v>
                </c:pt>
                <c:pt idx="208">
                  <c:v>3.6496870782707122E-38</c:v>
                </c:pt>
                <c:pt idx="209">
                  <c:v>8.15645370115155E-38</c:v>
                </c:pt>
                <c:pt idx="210">
                  <c:v>1.8161418369195125E-37</c:v>
                </c:pt>
                <c:pt idx="211">
                  <c:v>4.0290327075029024E-37</c:v>
                </c:pt>
                <c:pt idx="212">
                  <c:v>8.9054212025778623E-37</c:v>
                </c:pt>
                <c:pt idx="213">
                  <c:v>1.9611498533961446E-36</c:v>
                </c:pt>
                <c:pt idx="214">
                  <c:v>4.3029840537403698E-36</c:v>
                </c:pt>
                <c:pt idx="215">
                  <c:v>9.4065709550152129E-36</c:v>
                </c:pt>
                <c:pt idx="216">
                  <c:v>2.0487811853595241E-35</c:v>
                </c:pt>
                <c:pt idx="217">
                  <c:v>4.4459283657148019E-35</c:v>
                </c:pt>
                <c:pt idx="218">
                  <c:v>9.6124033677222539E-35</c:v>
                </c:pt>
                <c:pt idx="219">
                  <c:v>2.0706378825644607E-34</c:v>
                </c:pt>
                <c:pt idx="220">
                  <c:v>4.444050299364229E-34</c:v>
                </c:pt>
                <c:pt idx="221">
                  <c:v>9.5029056783238525E-34</c:v>
                </c:pt>
                <c:pt idx="222">
                  <c:v>2.0245873260526284E-33</c:v>
                </c:pt>
                <c:pt idx="223">
                  <c:v>4.2975333071393308E-33</c:v>
                </c:pt>
                <c:pt idx="224">
                  <c:v>9.0887599065143933E-33</c:v>
                </c:pt>
                <c:pt idx="225">
                  <c:v>1.9151052774070348E-32</c:v>
                </c:pt>
                <c:pt idx="226">
                  <c:v>4.0205300956314348E-32</c:v>
                </c:pt>
                <c:pt idx="227">
                  <c:v>8.4096248781364348E-32</c:v>
                </c:pt>
                <c:pt idx="228">
                  <c:v>1.7525586991379214E-31</c:v>
                </c:pt>
                <c:pt idx="229">
                  <c:v>3.6389087399356354E-31</c:v>
                </c:pt>
                <c:pt idx="230">
                  <c:v>7.5278749740679795E-31</c:v>
                </c:pt>
                <c:pt idx="231">
                  <c:v>1.5515875041255285E-30</c:v>
                </c:pt>
                <c:pt idx="232">
                  <c:v>3.1862715908757161E-30</c:v>
                </c:pt>
                <c:pt idx="233">
                  <c:v>6.51916467786502E-30</c:v>
                </c:pt>
                <c:pt idx="234">
                  <c:v>1.3289350453191557E-29</c:v>
                </c:pt>
                <c:pt idx="235">
                  <c:v>2.6990951776781248E-29</c:v>
                </c:pt>
                <c:pt idx="236">
                  <c:v>5.4617936285026535E-29</c:v>
                </c:pt>
                <c:pt idx="237">
                  <c:v>1.1011716352145733E-28</c:v>
                </c:pt>
                <c:pt idx="238">
                  <c:v>2.2119606043056697E-28</c:v>
                </c:pt>
                <c:pt idx="239">
                  <c:v>4.4269274214345458E-28</c:v>
                </c:pt>
                <c:pt idx="240">
                  <c:v>8.8273441412040031E-28</c:v>
                </c:pt>
                <c:pt idx="241">
                  <c:v>1.7537204121312117E-27</c:v>
                </c:pt>
                <c:pt idx="242">
                  <c:v>3.4713091883403289E-27</c:v>
                </c:pt>
                <c:pt idx="243">
                  <c:v>6.8458736771866583E-27</c:v>
                </c:pt>
                <c:pt idx="244">
                  <c:v>1.3451388207723594E-26</c:v>
                </c:pt>
                <c:pt idx="245">
                  <c:v>2.6333462963569284E-26</c:v>
                </c:pt>
                <c:pt idx="246">
                  <c:v>5.136313039924184E-26</c:v>
                </c:pt>
                <c:pt idx="247">
                  <c:v>9.9815419642938478E-26</c:v>
                </c:pt>
                <c:pt idx="248">
                  <c:v>1.9326198312006874E-25</c:v>
                </c:pt>
                <c:pt idx="249">
                  <c:v>3.7281885527360532E-25</c:v>
                </c:pt>
                <c:pt idx="250">
                  <c:v>7.1655898808700698E-25</c:v>
                </c:pt>
                <c:pt idx="251">
                  <c:v>1.3721723678445041E-24</c:v>
                </c:pt>
                <c:pt idx="252">
                  <c:v>2.6179903012737175E-24</c:v>
                </c:pt>
                <c:pt idx="253">
                  <c:v>4.976569109024719E-24</c:v>
                </c:pt>
                <c:pt idx="254">
                  <c:v>9.425289268433487E-24</c:v>
                </c:pt>
                <c:pt idx="255">
                  <c:v>1.7785332081308423E-23</c:v>
                </c:pt>
                <c:pt idx="256">
                  <c:v>3.3437354655773729E-23</c:v>
                </c:pt>
                <c:pt idx="257">
                  <c:v>6.2633183563933502E-23</c:v>
                </c:pt>
                <c:pt idx="258">
                  <c:v>1.1689063138357448E-22</c:v>
                </c:pt>
                <c:pt idx="259">
                  <c:v>2.1734895894398193E-22</c:v>
                </c:pt>
                <c:pt idx="260">
                  <c:v>4.0265960810592107E-22</c:v>
                </c:pt>
                <c:pt idx="261">
                  <c:v>7.4322654242270158E-22</c:v>
                </c:pt>
                <c:pt idx="262">
                  <c:v>1.3668063811895227E-21</c:v>
                </c:pt>
                <c:pt idx="263">
                  <c:v>2.5043523201604805E-21</c:v>
                </c:pt>
                <c:pt idx="264">
                  <c:v>4.5717923655856952E-21</c:v>
                </c:pt>
                <c:pt idx="265">
                  <c:v>8.3153438333834329E-21</c:v>
                </c:pt>
                <c:pt idx="266">
                  <c:v>1.5068727095337968E-20</c:v>
                </c:pt>
                <c:pt idx="267">
                  <c:v>2.7206681079120778E-20</c:v>
                </c:pt>
                <c:pt idx="268">
                  <c:v>4.8941492159182818E-20</c:v>
                </c:pt>
                <c:pt idx="269">
                  <c:v>8.7716539301264229E-20</c:v>
                </c:pt>
                <c:pt idx="270">
                  <c:v>1.5663485669983836E-19</c:v>
                </c:pt>
                <c:pt idx="271">
                  <c:v>2.7867498180510304E-19</c:v>
                </c:pt>
                <c:pt idx="272">
                  <c:v>4.9398093871075694E-19</c:v>
                </c:pt>
                <c:pt idx="273">
                  <c:v>8.724188547848468E-19</c:v>
                </c:pt>
                <c:pt idx="274">
                  <c:v>1.5351207330606618E-18</c:v>
                </c:pt>
                <c:pt idx="275">
                  <c:v>2.6913034848069156E-18</c:v>
                </c:pt>
                <c:pt idx="276">
                  <c:v>4.7009480574992045E-18</c:v>
                </c:pt>
                <c:pt idx="277">
                  <c:v>8.1810844103265734E-18</c:v>
                </c:pt>
                <c:pt idx="278">
                  <c:v>1.4185313458031694E-17</c:v>
                </c:pt>
                <c:pt idx="279">
                  <c:v>2.4505842765816998E-17</c:v>
                </c:pt>
                <c:pt idx="280">
                  <c:v>4.2179651836838955E-17</c:v>
                </c:pt>
                <c:pt idx="281">
                  <c:v>7.2333416900332651E-17</c:v>
                </c:pt>
                <c:pt idx="282">
                  <c:v>1.2358837256586247E-16</c:v>
                </c:pt>
                <c:pt idx="283">
                  <c:v>2.103869938786216E-16</c:v>
                </c:pt>
                <c:pt idx="284">
                  <c:v>3.5683118757658967E-16</c:v>
                </c:pt>
                <c:pt idx="285">
                  <c:v>6.0298896547919666E-16</c:v>
                </c:pt>
                <c:pt idx="286">
                  <c:v>1.0152162635434317E-15</c:v>
                </c:pt>
                <c:pt idx="287">
                  <c:v>1.7029833834296906E-15</c:v>
                </c:pt>
                <c:pt idx="288">
                  <c:v>2.8461966077583482E-15</c:v>
                </c:pt>
                <c:pt idx="289">
                  <c:v>4.7393853882939147E-15</c:v>
                </c:pt>
                <c:pt idx="290">
                  <c:v>7.8628826871793245E-15</c:v>
                </c:pt>
                <c:pt idx="291">
                  <c:v>1.2997032629776221E-14</c:v>
                </c:pt>
                <c:pt idx="292">
                  <c:v>2.1404705883845445E-14</c:v>
                </c:pt>
                <c:pt idx="293">
                  <c:v>3.5121815925081647E-14</c:v>
                </c:pt>
                <c:pt idx="294">
                  <c:v>5.7417899714541956E-14</c:v>
                </c:pt>
                <c:pt idx="295">
                  <c:v>9.352339950624673E-14</c:v>
                </c:pt>
                <c:pt idx="296">
                  <c:v>1.5177348600136013E-13</c:v>
                </c:pt>
                <c:pt idx="297">
                  <c:v>2.4539978403478378E-13</c:v>
                </c:pt>
                <c:pt idx="298">
                  <c:v>3.9532573345071246E-13</c:v>
                </c:pt>
                <c:pt idx="299">
                  <c:v>6.3451024218646398E-13</c:v>
                </c:pt>
                <c:pt idx="300">
                  <c:v>1.0146700244487873E-12</c:v>
                </c:pt>
                <c:pt idx="301">
                  <c:v>1.6166412894515081E-12</c:v>
                </c:pt>
                <c:pt idx="302">
                  <c:v>2.5662865330066604E-12</c:v>
                </c:pt>
                <c:pt idx="303">
                  <c:v>4.0588150825763454E-12</c:v>
                </c:pt>
                <c:pt idx="304">
                  <c:v>6.3958169916024301E-12</c:v>
                </c:pt>
                <c:pt idx="305">
                  <c:v>1.004142696094525E-11</c:v>
                </c:pt>
                <c:pt idx="306">
                  <c:v>1.57071532534119E-11</c:v>
                </c:pt>
                <c:pt idx="307">
                  <c:v>2.447947902731895E-11</c:v>
                </c:pt>
                <c:pt idx="308">
                  <c:v>3.8011018180915734E-11</c:v>
                </c:pt>
                <c:pt idx="309">
                  <c:v>5.8805707219433554E-11</c:v>
                </c:pt>
                <c:pt idx="310">
                  <c:v>9.0642545651091863E-11</c:v>
                </c:pt>
                <c:pt idx="311">
                  <c:v>1.3920260188623776E-10</c:v>
                </c:pt>
                <c:pt idx="312">
                  <c:v>2.1299296248842233E-10</c:v>
                </c:pt>
                <c:pt idx="313">
                  <c:v>3.2470262352399772E-10</c:v>
                </c:pt>
                <c:pt idx="314">
                  <c:v>4.9318400543145513E-10</c:v>
                </c:pt>
                <c:pt idx="315">
                  <c:v>7.4633672337768077E-10</c:v>
                </c:pt>
                <c:pt idx="316">
                  <c:v>1.1252869488310007E-9</c:v>
                </c:pt>
                <c:pt idx="317">
                  <c:v>1.6904191133687754E-9</c:v>
                </c:pt>
                <c:pt idx="318">
                  <c:v>2.530044439783847E-9</c:v>
                </c:pt>
                <c:pt idx="319">
                  <c:v>3.7728066316399683E-9</c:v>
                </c:pt>
                <c:pt idx="320">
                  <c:v>5.6053609844584514E-9</c:v>
                </c:pt>
                <c:pt idx="321">
                  <c:v>8.2974619240257601E-9</c:v>
                </c:pt>
                <c:pt idx="322">
                  <c:v>1.2237412295864208E-8</c:v>
                </c:pt>
                <c:pt idx="323">
                  <c:v>1.7981940598807979E-8</c:v>
                </c:pt>
                <c:pt idx="324">
                  <c:v>2.6326078223190854E-8</c:v>
                </c:pt>
                <c:pt idx="325">
                  <c:v>3.8400636094359289E-8</c:v>
                </c:pt>
                <c:pt idx="326">
                  <c:v>5.5807595569909667E-8</c:v>
                </c:pt>
                <c:pt idx="327">
                  <c:v>8.080734674303431E-8</c:v>
                </c:pt>
                <c:pt idx="328">
                  <c:v>1.1657650343862445E-7</c:v>
                </c:pt>
                <c:pt idx="329">
                  <c:v>1.6756134788502964E-7</c:v>
                </c:pt>
                <c:pt idx="330">
                  <c:v>2.399602510655965E-7</c:v>
                </c:pt>
                <c:pt idx="331">
                  <c:v>3.4237923118388539E-7</c:v>
                </c:pt>
                <c:pt idx="332">
                  <c:v>4.8671884233292152E-7</c:v>
                </c:pt>
                <c:pt idx="333">
                  <c:v>6.8936868068139853E-7</c:v>
                </c:pt>
                <c:pt idx="334">
                  <c:v>9.7280900100543961E-7</c:v>
                </c:pt>
                <c:pt idx="335">
                  <c:v>1.3677485221032426E-6</c:v>
                </c:pt>
                <c:pt idx="336">
                  <c:v>1.9159649957539247E-6</c:v>
                </c:pt>
                <c:pt idx="337">
                  <c:v>2.6740623469714997E-6</c:v>
                </c:pt>
                <c:pt idx="338">
                  <c:v>3.7184173224889275E-6</c:v>
                </c:pt>
                <c:pt idx="339">
                  <c:v>5.1516621344996201E-6</c:v>
                </c:pt>
                <c:pt idx="340">
                  <c:v>7.1111404761355281E-6</c:v>
                </c:pt>
                <c:pt idx="341">
                  <c:v>9.7798858452830551E-6</c:v>
                </c:pt>
                <c:pt idx="342">
                  <c:v>1.3400807092363608E-5</c:v>
                </c:pt>
                <c:pt idx="343">
                  <c:v>1.8294930654624662E-5</c:v>
                </c:pt>
                <c:pt idx="344">
                  <c:v>2.4884746568685048E-5</c:v>
                </c:pt>
                <c:pt idx="345">
                  <c:v>3.37239408529277E-5</c:v>
                </c:pt>
                <c:pt idx="346">
                  <c:v>4.5535075186240497E-5</c:v>
                </c:pt>
                <c:pt idx="347">
                  <c:v>6.1257100922366032E-5</c:v>
                </c:pt>
                <c:pt idx="348">
                  <c:v>8.2104973075623061E-5</c:v>
                </c:pt>
                <c:pt idx="349">
                  <c:v>1.096440651337857E-4</c:v>
                </c:pt>
                <c:pt idx="350">
                  <c:v>1.4588258059530443E-4</c:v>
                </c:pt>
                <c:pt idx="351">
                  <c:v>1.9338571374958693E-4</c:v>
                </c:pt>
                <c:pt idx="352">
                  <c:v>2.5541593016333334E-4</c:v>
                </c:pt>
                <c:pt idx="353">
                  <c:v>3.3610441367251448E-4</c:v>
                </c:pt>
                <c:pt idx="354">
                  <c:v>4.4065945499386689E-4</c:v>
                </c:pt>
                <c:pt idx="355">
                  <c:v>5.7561832667492969E-4</c:v>
                </c:pt>
                <c:pt idx="356">
                  <c:v>7.49149984073766E-4</c:v>
                </c:pt>
                <c:pt idx="357">
                  <c:v>9.714167303086507E-4</c:v>
                </c:pt>
                <c:pt idx="358">
                  <c:v>1.2550037555237453E-3</c:v>
                </c:pt>
                <c:pt idx="359">
                  <c:v>1.6154261702007598E-3</c:v>
                </c:pt>
                <c:pt idx="360">
                  <c:v>2.0717237528625645E-3</c:v>
                </c:pt>
                <c:pt idx="361">
                  <c:v>2.6471540693174338E-3</c:v>
                </c:pt>
                <c:pt idx="362">
                  <c:v>3.369994829076049E-3</c:v>
                </c:pt>
                <c:pt idx="363">
                  <c:v>4.2744662511563182E-3</c:v>
                </c:pt>
                <c:pt idx="364">
                  <c:v>5.4017837338752837E-3</c:v>
                </c:pt>
                <c:pt idx="365">
                  <c:v>6.8013501715547932E-3</c:v>
                </c:pt>
                <c:pt idx="366">
                  <c:v>8.5320957419586958E-3</c:v>
                </c:pt>
                <c:pt idx="367">
                  <c:v>1.0663970802843509E-2</c:v>
                </c:pt>
                <c:pt idx="368">
                  <c:v>1.3279594591018174E-2</c:v>
                </c:pt>
                <c:pt idx="369">
                  <c:v>1.6476058621939155E-2</c:v>
                </c:pt>
                <c:pt idx="370">
                  <c:v>2.0366878966159928E-2</c:v>
                </c:pt>
                <c:pt idx="371">
                  <c:v>2.5084085870978455E-2</c:v>
                </c:pt>
                <c:pt idx="372">
                  <c:v>3.0780432469252796E-2</c:v>
                </c:pt>
                <c:pt idx="373">
                  <c:v>3.7631696572552428E-2</c:v>
                </c:pt>
                <c:pt idx="374">
                  <c:v>4.5839040824055377E-2</c:v>
                </c:pt>
                <c:pt idx="375">
                  <c:v>5.5631386881290504E-2</c:v>
                </c:pt>
                <c:pt idx="376">
                  <c:v>6.7267748956123599E-2</c:v>
                </c:pt>
                <c:pt idx="377">
                  <c:v>8.1039461174130384E-2</c:v>
                </c:pt>
                <c:pt idx="378">
                  <c:v>9.7272222106965345E-2</c:v>
                </c:pt>
                <c:pt idx="379">
                  <c:v>0.11632786882956796</c:v>
                </c:pt>
                <c:pt idx="380">
                  <c:v>0.13860578238502666</c:v>
                </c:pt>
                <c:pt idx="381">
                  <c:v>0.16454381708573829</c:v>
                </c:pt>
                <c:pt idx="382">
                  <c:v>0.19461863819355105</c:v>
                </c:pt>
                <c:pt idx="383">
                  <c:v>0.2293453467942686</c:v>
                </c:pt>
                <c:pt idx="384">
                  <c:v>0.26927626773375651</c:v>
                </c:pt>
                <c:pt idx="385">
                  <c:v>0.31499877695318557</c:v>
                </c:pt>
                <c:pt idx="386">
                  <c:v>0.36713204905630725</c:v>
                </c:pt>
                <c:pt idx="387">
                  <c:v>0.42632261501000213</c:v>
                </c:pt>
                <c:pt idx="388">
                  <c:v>0.49323863406231089</c:v>
                </c:pt>
                <c:pt idx="389">
                  <c:v>0.56856280352483635</c:v>
                </c:pt>
                <c:pt idx="390">
                  <c:v>0.65298385532707048</c:v>
                </c:pt>
                <c:pt idx="391">
                  <c:v>0.74718661914990647</c:v>
                </c:pt>
                <c:pt idx="392">
                  <c:v>0.85184066834307826</c:v>
                </c:pt>
                <c:pt idx="393">
                  <c:v>0.96758760624173212</c:v>
                </c:pt>
                <c:pt idx="394">
                  <c:v>1.0950270962485575</c:v>
                </c:pt>
                <c:pt idx="395">
                  <c:v>1.2347017881389279</c:v>
                </c:pt>
                <c:pt idx="396">
                  <c:v>1.3870813442155541</c:v>
                </c:pt>
                <c:pt idx="397">
                  <c:v>1.5525458207141536</c:v>
                </c:pt>
                <c:pt idx="398">
                  <c:v>1.7313687104474274</c:v>
                </c:pt>
                <c:pt idx="399">
                  <c:v>1.9237000002087454</c:v>
                </c:pt>
                <c:pt idx="400">
                  <c:v>2.1295496388608033</c:v>
                </c:pt>
                <c:pt idx="401">
                  <c:v>2.3487718471996382</c:v>
                </c:pt>
                <c:pt idx="402">
                  <c:v>2.5810507265996758</c:v>
                </c:pt>
                <c:pt idx="403">
                  <c:v>2.8258876380763698</c:v>
                </c:pt>
                <c:pt idx="404">
                  <c:v>3.0825908251071761</c:v>
                </c:pt>
                <c:pt idx="405">
                  <c:v>3.3502677408613422</c:v>
                </c:pt>
                <c:pt idx="406">
                  <c:v>3.6278205123852376</c:v>
                </c:pt>
                <c:pt idx="407">
                  <c:v>3.9139449303245408</c:v>
                </c:pt>
                <c:pt idx="408">
                  <c:v>4.2071332929085372</c:v>
                </c:pt>
                <c:pt idx="409">
                  <c:v>4.5056813577593964</c:v>
                </c:pt>
                <c:pt idx="410">
                  <c:v>4.8076995662512063</c:v>
                </c:pt>
                <c:pt idx="411">
                  <c:v>5.111128603944473</c:v>
                </c:pt>
                <c:pt idx="412">
                  <c:v>5.4137592502502336</c:v>
                </c:pt>
                <c:pt idx="413">
                  <c:v>5.7132563535174841</c:v>
                </c:pt>
                <c:pt idx="414">
                  <c:v>6.0071866480228433</c:v>
                </c:pt>
                <c:pt idx="415">
                  <c:v>6.2930500105641389</c:v>
                </c:pt>
                <c:pt idx="416">
                  <c:v>6.5683136407516693</c:v>
                </c:pt>
                <c:pt idx="417">
                  <c:v>6.8304485447017278</c:v>
                </c:pt>
                <c:pt idx="418">
                  <c:v>7.0769676106890298</c:v>
                </c:pt>
                <c:pt idx="419">
                  <c:v>7.3054644912129705</c:v>
                </c:pt>
                <c:pt idx="420">
                  <c:v>7.513652452020426</c:v>
                </c:pt>
                <c:pt idx="421">
                  <c:v>7.699402317685081</c:v>
                </c:pt>
                <c:pt idx="422">
                  <c:v>7.8607786371943531</c:v>
                </c:pt>
                <c:pt idx="423">
                  <c:v>7.9960732127058955</c:v>
                </c:pt>
                <c:pt idx="424">
                  <c:v>8.1038351803812443</c:v>
                </c:pt>
                <c:pt idx="425">
                  <c:v>8.1828969030648206</c:v>
                </c:pt>
                <c:pt idx="426">
                  <c:v>8.2323950288506698</c:v>
                </c:pt>
                <c:pt idx="427">
                  <c:v>8.2517861845216913</c:v>
                </c:pt>
                <c:pt idx="428">
                  <c:v>8.240856904983211</c:v>
                </c:pt>
                <c:pt idx="429">
                  <c:v>8.1997275449796074</c:v>
                </c:pt>
                <c:pt idx="430">
                  <c:v>8.1288500728547728</c:v>
                </c:pt>
                <c:pt idx="431">
                  <c:v>8.0289998029206817</c:v>
                </c:pt>
                <c:pt idx="432">
                  <c:v>7.9012612778897253</c:v>
                </c:pt>
                <c:pt idx="433">
                  <c:v>7.7470086608287918</c:v>
                </c:pt>
                <c:pt idx="434">
                  <c:v>7.5678811322955131</c:v>
                </c:pt>
                <c:pt idx="435">
                  <c:v>7.3657539084677106</c:v>
                </c:pt>
                <c:pt idx="436">
                  <c:v>7.1427055964023927</c:v>
                </c:pt>
                <c:pt idx="437">
                  <c:v>6.9009826802126719</c:v>
                </c:pt>
                <c:pt idx="438">
                  <c:v>6.6429619848143018</c:v>
                </c:pt>
                <c:pt idx="439">
                  <c:v>6.3711119909049199</c:v>
                </c:pt>
                <c:pt idx="440">
                  <c:v>6.0879538758737324</c:v>
                </c:pt>
                <c:pt idx="441">
                  <c:v>5.7960231311179102</c:v>
                </c:pt>
                <c:pt idx="442">
                  <c:v>5.4978325585590433</c:v>
                </c:pt>
                <c:pt idx="443">
                  <c:v>5.1958373803492304</c:v>
                </c:pt>
                <c:pt idx="444">
                  <c:v>4.8924031090159286</c:v>
                </c:pt>
                <c:pt idx="445">
                  <c:v>4.589776724240159</c:v>
                </c:pt>
                <c:pt idx="446">
                  <c:v>4.2900615909602697</c:v>
                </c:pt>
                <c:pt idx="447">
                  <c:v>3.99519643580172</c:v>
                </c:pt>
                <c:pt idx="448">
                  <c:v>3.70693857893309</c:v>
                </c:pt>
                <c:pt idx="449">
                  <c:v>3.4268515003806348</c:v>
                </c:pt>
                <c:pt idx="450">
                  <c:v>3.1562967072427441</c:v>
                </c:pt>
                <c:pt idx="451">
                  <c:v>2.8964297642707297</c:v>
                </c:pt>
                <c:pt idx="452">
                  <c:v>2.6482002577034276</c:v>
                </c:pt>
                <c:pt idx="453">
                  <c:v>2.4123553831888191</c:v>
                </c:pt>
                <c:pt idx="454">
                  <c:v>2.1894467842715435</c:v>
                </c:pt>
                <c:pt idx="455">
                  <c:v>1.9798402196364357</c:v>
                </c:pt>
                <c:pt idx="456">
                  <c:v>1.7837276046903081</c:v>
                </c:pt>
                <c:pt idx="457">
                  <c:v>1.6011409562089576</c:v>
                </c:pt>
                <c:pt idx="458">
                  <c:v>1.4319677665431851</c:v>
                </c:pt>
                <c:pt idx="459">
                  <c:v>1.2759673450994897</c:v>
                </c:pt>
                <c:pt idx="460">
                  <c:v>1.1327876877356033</c:v>
                </c:pt>
                <c:pt idx="461">
                  <c:v>1.0019824675041902</c:v>
                </c:pt>
                <c:pt idx="462">
                  <c:v>0.88302778078525146</c:v>
                </c:pt>
                <c:pt idx="463">
                  <c:v>0.77533832913252776</c:v>
                </c:pt>
                <c:pt idx="464">
                  <c:v>0.67828276711900148</c:v>
                </c:pt>
                <c:pt idx="465">
                  <c:v>0.59119799807472062</c:v>
                </c:pt>
                <c:pt idx="466">
                  <c:v>0.51340225111592119</c:v>
                </c:pt>
                <c:pt idx="467">
                  <c:v>0.44420682268166634</c:v>
                </c:pt>
                <c:pt idx="468">
                  <c:v>0.38292641257315296</c:v>
                </c:pt>
                <c:pt idx="469">
                  <c:v>0.32888802721270999</c:v>
                </c:pt>
                <c:pt idx="470">
                  <c:v>0.2814384606811775</c:v>
                </c:pt>
                <c:pt idx="471">
                  <c:v>0.23995039656504571</c:v>
                </c:pt>
                <c:pt idx="472">
                  <c:v>0.20382720047940767</c:v>
                </c:pt>
                <c:pt idx="473">
                  <c:v>0.17250649428309045</c:v>
                </c:pt>
                <c:pt idx="474">
                  <c:v>0.14546261864744719</c:v>
                </c:pt>
                <c:pt idx="475">
                  <c:v>0.12220810110332528</c:v>
                </c:pt>
                <c:pt idx="476">
                  <c:v>0.10229425239458444</c:v>
                </c:pt>
                <c:pt idx="477">
                  <c:v>8.5311015517998814E-2</c:v>
                </c:pt>
                <c:pt idx="478">
                  <c:v>7.0886189760642357E-2</c:v>
                </c:pt>
                <c:pt idx="479">
                  <c:v>5.8684147037539013E-2</c:v>
                </c:pt>
                <c:pt idx="480">
                  <c:v>4.8404150484226832E-2</c:v>
                </c:pt>
                <c:pt idx="481">
                  <c:v>3.9778376188498291E-2</c:v>
                </c:pt>
                <c:pt idx="482">
                  <c:v>3.2569728706068751E-2</c:v>
                </c:pt>
                <c:pt idx="483">
                  <c:v>2.6569530107230413E-2</c:v>
                </c:pt>
                <c:pt idx="484">
                  <c:v>2.1595151185033856E-2</c:v>
                </c:pt>
                <c:pt idx="485">
                  <c:v>1.7487642489778032E-2</c:v>
                </c:pt>
                <c:pt idx="486">
                  <c:v>1.4109412343009626E-2</c:v>
                </c:pt>
                <c:pt idx="487">
                  <c:v>1.1341989154488228E-2</c:v>
                </c:pt>
                <c:pt idx="488">
                  <c:v>9.0838963857700454E-3</c:v>
                </c:pt>
                <c:pt idx="489">
                  <c:v>7.2486604803934894E-3</c:v>
                </c:pt>
                <c:pt idx="490">
                  <c:v>5.7629650676306226E-3</c:v>
                </c:pt>
                <c:pt idx="491">
                  <c:v>4.5649587568753697E-3</c:v>
                </c:pt>
                <c:pt idx="492">
                  <c:v>3.6027188471610956E-3</c:v>
                </c:pt>
                <c:pt idx="493">
                  <c:v>2.8328692294917945E-3</c:v>
                </c:pt>
                <c:pt idx="494">
                  <c:v>2.2193475855750194E-3</c:v>
                </c:pt>
                <c:pt idx="495">
                  <c:v>1.7323145985636956E-3</c:v>
                </c:pt>
                <c:pt idx="496">
                  <c:v>1.3471961957754121E-3</c:v>
                </c:pt>
                <c:pt idx="497">
                  <c:v>1.043848743031602E-3</c:v>
                </c:pt>
                <c:pt idx="498">
                  <c:v>8.0583650928165416E-4</c:v>
                </c:pt>
                <c:pt idx="499">
                  <c:v>6.1981052832235542E-4</c:v>
                </c:pt>
                <c:pt idx="500">
                  <c:v>4.7497811619560249E-4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1A-47AA-BAF5-8FD9094F0583}"/>
            </c:ext>
          </c:extLst>
        </c:ser>
        <c:ser>
          <c:idx val="17"/>
          <c:order val="17"/>
          <c:tx>
            <c:v>Gauss15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299.11286605065732</c:v>
                </c:pt>
                <c:pt idx="1">
                  <c:v>299.06286605065736</c:v>
                </c:pt>
                <c:pt idx="2">
                  <c:v>299.01286605065729</c:v>
                </c:pt>
                <c:pt idx="3">
                  <c:v>298.96286605065734</c:v>
                </c:pt>
                <c:pt idx="4">
                  <c:v>298.91286605065727</c:v>
                </c:pt>
                <c:pt idx="5">
                  <c:v>298.86286605065732</c:v>
                </c:pt>
                <c:pt idx="6">
                  <c:v>298.81286605065736</c:v>
                </c:pt>
                <c:pt idx="7">
                  <c:v>298.76286605065729</c:v>
                </c:pt>
                <c:pt idx="8">
                  <c:v>298.71286605065734</c:v>
                </c:pt>
                <c:pt idx="9">
                  <c:v>298.66286605065727</c:v>
                </c:pt>
                <c:pt idx="10">
                  <c:v>298.61286605065732</c:v>
                </c:pt>
                <c:pt idx="11">
                  <c:v>298.56286605065827</c:v>
                </c:pt>
                <c:pt idx="12">
                  <c:v>298.51286605065832</c:v>
                </c:pt>
                <c:pt idx="13">
                  <c:v>298.46286605065836</c:v>
                </c:pt>
                <c:pt idx="14">
                  <c:v>298.41286605065829</c:v>
                </c:pt>
                <c:pt idx="15">
                  <c:v>298.36286605065834</c:v>
                </c:pt>
                <c:pt idx="16">
                  <c:v>298.31286605065827</c:v>
                </c:pt>
                <c:pt idx="17">
                  <c:v>298.26286605065832</c:v>
                </c:pt>
                <c:pt idx="18">
                  <c:v>298.21286605065836</c:v>
                </c:pt>
                <c:pt idx="19">
                  <c:v>298.16286605065829</c:v>
                </c:pt>
                <c:pt idx="20">
                  <c:v>298.11286605065834</c:v>
                </c:pt>
                <c:pt idx="21">
                  <c:v>298.06286605065827</c:v>
                </c:pt>
                <c:pt idx="22">
                  <c:v>298.01286605065832</c:v>
                </c:pt>
                <c:pt idx="23">
                  <c:v>297.96286605065836</c:v>
                </c:pt>
                <c:pt idx="24">
                  <c:v>297.91286605065829</c:v>
                </c:pt>
                <c:pt idx="25">
                  <c:v>297.86286605065834</c:v>
                </c:pt>
                <c:pt idx="26">
                  <c:v>297.81286605065827</c:v>
                </c:pt>
                <c:pt idx="27">
                  <c:v>297.76286605065832</c:v>
                </c:pt>
                <c:pt idx="28">
                  <c:v>297.71286605065836</c:v>
                </c:pt>
                <c:pt idx="29">
                  <c:v>297.66286605065829</c:v>
                </c:pt>
                <c:pt idx="30">
                  <c:v>297.61286605065834</c:v>
                </c:pt>
                <c:pt idx="31">
                  <c:v>297.56286605065827</c:v>
                </c:pt>
                <c:pt idx="32">
                  <c:v>297.51286605065832</c:v>
                </c:pt>
                <c:pt idx="33">
                  <c:v>297.46286605065927</c:v>
                </c:pt>
                <c:pt idx="34">
                  <c:v>297.41286605065932</c:v>
                </c:pt>
                <c:pt idx="35">
                  <c:v>297.36286605065936</c:v>
                </c:pt>
                <c:pt idx="36">
                  <c:v>297.3128660506593</c:v>
                </c:pt>
                <c:pt idx="37">
                  <c:v>297.26286605065934</c:v>
                </c:pt>
                <c:pt idx="38">
                  <c:v>297.21286605065927</c:v>
                </c:pt>
                <c:pt idx="39">
                  <c:v>297.16286605065932</c:v>
                </c:pt>
                <c:pt idx="40">
                  <c:v>297.11286605065936</c:v>
                </c:pt>
                <c:pt idx="41">
                  <c:v>297.0628660506593</c:v>
                </c:pt>
                <c:pt idx="42">
                  <c:v>297.01286605065934</c:v>
                </c:pt>
                <c:pt idx="43">
                  <c:v>296.96286605065927</c:v>
                </c:pt>
                <c:pt idx="44">
                  <c:v>296.91286605065932</c:v>
                </c:pt>
                <c:pt idx="45">
                  <c:v>296.86286605065936</c:v>
                </c:pt>
                <c:pt idx="46">
                  <c:v>296.8128660506593</c:v>
                </c:pt>
                <c:pt idx="47">
                  <c:v>296.76286605065934</c:v>
                </c:pt>
                <c:pt idx="48">
                  <c:v>296.71286605065927</c:v>
                </c:pt>
                <c:pt idx="49">
                  <c:v>296.66286605065932</c:v>
                </c:pt>
                <c:pt idx="50">
                  <c:v>296.61286605065936</c:v>
                </c:pt>
                <c:pt idx="51">
                  <c:v>296.5628660506593</c:v>
                </c:pt>
                <c:pt idx="52">
                  <c:v>296.51286605065934</c:v>
                </c:pt>
                <c:pt idx="53">
                  <c:v>296.46286605065927</c:v>
                </c:pt>
                <c:pt idx="54">
                  <c:v>296.41286605065932</c:v>
                </c:pt>
                <c:pt idx="55">
                  <c:v>296.36286605066027</c:v>
                </c:pt>
                <c:pt idx="56">
                  <c:v>296.31286605066032</c:v>
                </c:pt>
                <c:pt idx="57">
                  <c:v>296.26286605066036</c:v>
                </c:pt>
                <c:pt idx="58">
                  <c:v>296.2128660506603</c:v>
                </c:pt>
                <c:pt idx="59">
                  <c:v>296.16286605066034</c:v>
                </c:pt>
                <c:pt idx="60">
                  <c:v>296.11286605066027</c:v>
                </c:pt>
                <c:pt idx="61">
                  <c:v>296.06286605066032</c:v>
                </c:pt>
                <c:pt idx="62">
                  <c:v>296.01286605066036</c:v>
                </c:pt>
                <c:pt idx="63">
                  <c:v>295.9628660506603</c:v>
                </c:pt>
                <c:pt idx="64">
                  <c:v>295.91286605066034</c:v>
                </c:pt>
                <c:pt idx="65">
                  <c:v>295.86286605066027</c:v>
                </c:pt>
                <c:pt idx="66">
                  <c:v>295.81286605066032</c:v>
                </c:pt>
                <c:pt idx="67">
                  <c:v>295.76286605066036</c:v>
                </c:pt>
                <c:pt idx="68">
                  <c:v>295.7128660506603</c:v>
                </c:pt>
                <c:pt idx="69">
                  <c:v>295.66286605066034</c:v>
                </c:pt>
                <c:pt idx="70">
                  <c:v>295.61286605066027</c:v>
                </c:pt>
                <c:pt idx="71">
                  <c:v>295.56286605066032</c:v>
                </c:pt>
                <c:pt idx="72">
                  <c:v>295.51286605066036</c:v>
                </c:pt>
                <c:pt idx="73">
                  <c:v>295.4628660506603</c:v>
                </c:pt>
                <c:pt idx="74">
                  <c:v>295.41286605066034</c:v>
                </c:pt>
                <c:pt idx="75">
                  <c:v>295.36286605066027</c:v>
                </c:pt>
                <c:pt idx="76">
                  <c:v>295.31286605066032</c:v>
                </c:pt>
                <c:pt idx="77">
                  <c:v>295.26286605066127</c:v>
                </c:pt>
                <c:pt idx="78">
                  <c:v>295.21286605066132</c:v>
                </c:pt>
                <c:pt idx="79">
                  <c:v>295.16286605066136</c:v>
                </c:pt>
                <c:pt idx="80">
                  <c:v>295.1128660506613</c:v>
                </c:pt>
                <c:pt idx="81">
                  <c:v>295.06286605066134</c:v>
                </c:pt>
                <c:pt idx="82">
                  <c:v>295.01286605066127</c:v>
                </c:pt>
                <c:pt idx="83">
                  <c:v>294.96286605066132</c:v>
                </c:pt>
                <c:pt idx="84">
                  <c:v>294.91286605066136</c:v>
                </c:pt>
                <c:pt idx="85">
                  <c:v>294.8628660506613</c:v>
                </c:pt>
                <c:pt idx="86">
                  <c:v>294.81286605066134</c:v>
                </c:pt>
                <c:pt idx="87">
                  <c:v>294.76286605066127</c:v>
                </c:pt>
                <c:pt idx="88">
                  <c:v>294.71286605066132</c:v>
                </c:pt>
                <c:pt idx="89">
                  <c:v>294.66286605066136</c:v>
                </c:pt>
                <c:pt idx="90">
                  <c:v>294.6128660506613</c:v>
                </c:pt>
                <c:pt idx="91">
                  <c:v>294.56286605066134</c:v>
                </c:pt>
                <c:pt idx="92">
                  <c:v>294.51286605066127</c:v>
                </c:pt>
                <c:pt idx="93">
                  <c:v>294.46286605066132</c:v>
                </c:pt>
                <c:pt idx="94">
                  <c:v>294.41286605066136</c:v>
                </c:pt>
                <c:pt idx="95">
                  <c:v>294.3628660506613</c:v>
                </c:pt>
                <c:pt idx="96">
                  <c:v>294.31286605066134</c:v>
                </c:pt>
                <c:pt idx="97">
                  <c:v>294.26286605066127</c:v>
                </c:pt>
                <c:pt idx="98">
                  <c:v>294.21286605066132</c:v>
                </c:pt>
                <c:pt idx="99">
                  <c:v>294.16286605066227</c:v>
                </c:pt>
                <c:pt idx="100">
                  <c:v>294.11286605066232</c:v>
                </c:pt>
                <c:pt idx="101">
                  <c:v>294.06286605066236</c:v>
                </c:pt>
                <c:pt idx="102">
                  <c:v>294.0128660506623</c:v>
                </c:pt>
                <c:pt idx="103">
                  <c:v>293.96286605066234</c:v>
                </c:pt>
                <c:pt idx="104">
                  <c:v>293.91286605066227</c:v>
                </c:pt>
                <c:pt idx="105">
                  <c:v>293.86286605066232</c:v>
                </c:pt>
                <c:pt idx="106">
                  <c:v>293.81286605066236</c:v>
                </c:pt>
                <c:pt idx="107">
                  <c:v>293.7628660506623</c:v>
                </c:pt>
                <c:pt idx="108">
                  <c:v>293.71286605066234</c:v>
                </c:pt>
                <c:pt idx="109">
                  <c:v>293.66286605066227</c:v>
                </c:pt>
                <c:pt idx="110">
                  <c:v>293.61286605066232</c:v>
                </c:pt>
                <c:pt idx="111">
                  <c:v>293.56286605066236</c:v>
                </c:pt>
                <c:pt idx="112">
                  <c:v>293.5128660506623</c:v>
                </c:pt>
                <c:pt idx="113">
                  <c:v>293.46286605066234</c:v>
                </c:pt>
                <c:pt idx="114">
                  <c:v>293.41286605066227</c:v>
                </c:pt>
                <c:pt idx="115">
                  <c:v>293.36286605066232</c:v>
                </c:pt>
                <c:pt idx="116">
                  <c:v>293.31286605066236</c:v>
                </c:pt>
                <c:pt idx="117">
                  <c:v>293.2628660506623</c:v>
                </c:pt>
                <c:pt idx="118">
                  <c:v>293.21286605066234</c:v>
                </c:pt>
                <c:pt idx="119">
                  <c:v>293.16286605066227</c:v>
                </c:pt>
                <c:pt idx="120">
                  <c:v>293.11286605066232</c:v>
                </c:pt>
                <c:pt idx="121">
                  <c:v>293.06286605066327</c:v>
                </c:pt>
                <c:pt idx="122">
                  <c:v>293.01286605066332</c:v>
                </c:pt>
                <c:pt idx="123">
                  <c:v>292.96286605066337</c:v>
                </c:pt>
                <c:pt idx="124">
                  <c:v>292.9128660506633</c:v>
                </c:pt>
                <c:pt idx="125">
                  <c:v>292.86286605066334</c:v>
                </c:pt>
                <c:pt idx="126">
                  <c:v>292.81286605066327</c:v>
                </c:pt>
                <c:pt idx="127">
                  <c:v>292.76286605066332</c:v>
                </c:pt>
                <c:pt idx="128">
                  <c:v>292.71286605066337</c:v>
                </c:pt>
                <c:pt idx="129">
                  <c:v>292.6628660506633</c:v>
                </c:pt>
                <c:pt idx="130">
                  <c:v>292.61286605066334</c:v>
                </c:pt>
                <c:pt idx="131">
                  <c:v>292.56286605066327</c:v>
                </c:pt>
                <c:pt idx="132">
                  <c:v>292.51286605066332</c:v>
                </c:pt>
                <c:pt idx="133">
                  <c:v>292.46286605066337</c:v>
                </c:pt>
                <c:pt idx="134">
                  <c:v>292.4128660506633</c:v>
                </c:pt>
                <c:pt idx="135">
                  <c:v>292.36286605066334</c:v>
                </c:pt>
                <c:pt idx="136">
                  <c:v>292.31286605066327</c:v>
                </c:pt>
                <c:pt idx="137">
                  <c:v>292.26286605066332</c:v>
                </c:pt>
                <c:pt idx="138">
                  <c:v>292.21286605066337</c:v>
                </c:pt>
                <c:pt idx="139">
                  <c:v>292.1628660506633</c:v>
                </c:pt>
                <c:pt idx="140">
                  <c:v>292.11286605066334</c:v>
                </c:pt>
                <c:pt idx="141">
                  <c:v>292.06286605066327</c:v>
                </c:pt>
                <c:pt idx="142">
                  <c:v>292.01286605066332</c:v>
                </c:pt>
                <c:pt idx="143">
                  <c:v>291.96286605066427</c:v>
                </c:pt>
                <c:pt idx="144">
                  <c:v>291.91286605066432</c:v>
                </c:pt>
                <c:pt idx="145">
                  <c:v>291.86286605066437</c:v>
                </c:pt>
                <c:pt idx="146">
                  <c:v>291.8128660506643</c:v>
                </c:pt>
                <c:pt idx="147">
                  <c:v>291.76286605066434</c:v>
                </c:pt>
                <c:pt idx="148">
                  <c:v>291.71286605066427</c:v>
                </c:pt>
                <c:pt idx="149">
                  <c:v>291.66286605066432</c:v>
                </c:pt>
                <c:pt idx="150">
                  <c:v>291.61286605066437</c:v>
                </c:pt>
                <c:pt idx="151">
                  <c:v>291.5628660506643</c:v>
                </c:pt>
                <c:pt idx="152">
                  <c:v>291.51286605066434</c:v>
                </c:pt>
                <c:pt idx="153">
                  <c:v>291.46286605066427</c:v>
                </c:pt>
                <c:pt idx="154">
                  <c:v>291.41286605066432</c:v>
                </c:pt>
                <c:pt idx="155">
                  <c:v>291.36286605066437</c:v>
                </c:pt>
                <c:pt idx="156">
                  <c:v>291.3128660506643</c:v>
                </c:pt>
                <c:pt idx="157">
                  <c:v>291.26286605066434</c:v>
                </c:pt>
                <c:pt idx="158">
                  <c:v>291.21286605066427</c:v>
                </c:pt>
                <c:pt idx="159">
                  <c:v>291.16286605066432</c:v>
                </c:pt>
                <c:pt idx="160">
                  <c:v>291.11286605066437</c:v>
                </c:pt>
                <c:pt idx="161">
                  <c:v>291.0628660506643</c:v>
                </c:pt>
                <c:pt idx="162">
                  <c:v>291.01286605066434</c:v>
                </c:pt>
                <c:pt idx="163">
                  <c:v>290.96286605066427</c:v>
                </c:pt>
                <c:pt idx="164">
                  <c:v>290.91286605066432</c:v>
                </c:pt>
                <c:pt idx="165">
                  <c:v>290.86286605066527</c:v>
                </c:pt>
                <c:pt idx="166">
                  <c:v>290.81286605066532</c:v>
                </c:pt>
                <c:pt idx="167">
                  <c:v>290.76286605066537</c:v>
                </c:pt>
                <c:pt idx="168">
                  <c:v>290.7128660506653</c:v>
                </c:pt>
                <c:pt idx="169">
                  <c:v>290.66286605066534</c:v>
                </c:pt>
                <c:pt idx="170">
                  <c:v>290.61286605066527</c:v>
                </c:pt>
                <c:pt idx="171">
                  <c:v>290.56286605066532</c:v>
                </c:pt>
                <c:pt idx="172">
                  <c:v>290.51286605066537</c:v>
                </c:pt>
                <c:pt idx="173">
                  <c:v>290.4628660506653</c:v>
                </c:pt>
                <c:pt idx="174">
                  <c:v>290.41286605066534</c:v>
                </c:pt>
                <c:pt idx="175">
                  <c:v>290.36286605066527</c:v>
                </c:pt>
                <c:pt idx="176">
                  <c:v>290.31286605066532</c:v>
                </c:pt>
                <c:pt idx="177">
                  <c:v>290.26286605066537</c:v>
                </c:pt>
                <c:pt idx="178">
                  <c:v>290.2128660506653</c:v>
                </c:pt>
                <c:pt idx="179">
                  <c:v>290.16286605066534</c:v>
                </c:pt>
                <c:pt idx="180">
                  <c:v>290.11286605066527</c:v>
                </c:pt>
                <c:pt idx="181">
                  <c:v>290.06286605066532</c:v>
                </c:pt>
                <c:pt idx="182">
                  <c:v>290.01286605066537</c:v>
                </c:pt>
                <c:pt idx="183">
                  <c:v>289.9628660506653</c:v>
                </c:pt>
                <c:pt idx="184">
                  <c:v>289.91286605066534</c:v>
                </c:pt>
                <c:pt idx="185">
                  <c:v>289.86286605066527</c:v>
                </c:pt>
                <c:pt idx="186">
                  <c:v>289.81286605066532</c:v>
                </c:pt>
                <c:pt idx="187">
                  <c:v>289.76286605066628</c:v>
                </c:pt>
                <c:pt idx="188">
                  <c:v>289.71286605066632</c:v>
                </c:pt>
                <c:pt idx="189">
                  <c:v>289.66286605066637</c:v>
                </c:pt>
                <c:pt idx="190">
                  <c:v>289.6128660506663</c:v>
                </c:pt>
                <c:pt idx="191">
                  <c:v>289.56286605066634</c:v>
                </c:pt>
                <c:pt idx="192">
                  <c:v>289.51286605066628</c:v>
                </c:pt>
                <c:pt idx="193">
                  <c:v>289.46286605066632</c:v>
                </c:pt>
                <c:pt idx="194">
                  <c:v>289.41286605066637</c:v>
                </c:pt>
                <c:pt idx="195">
                  <c:v>289.3628660506663</c:v>
                </c:pt>
                <c:pt idx="196">
                  <c:v>289.31286605066634</c:v>
                </c:pt>
                <c:pt idx="197">
                  <c:v>289.26286605066628</c:v>
                </c:pt>
                <c:pt idx="198">
                  <c:v>289.21286605066632</c:v>
                </c:pt>
                <c:pt idx="199">
                  <c:v>289.16286605066637</c:v>
                </c:pt>
                <c:pt idx="200">
                  <c:v>289.1128660506663</c:v>
                </c:pt>
                <c:pt idx="201">
                  <c:v>289.06286605066634</c:v>
                </c:pt>
                <c:pt idx="202">
                  <c:v>289.01286605066628</c:v>
                </c:pt>
                <c:pt idx="203">
                  <c:v>288.96286605066632</c:v>
                </c:pt>
                <c:pt idx="204">
                  <c:v>288.91286605066637</c:v>
                </c:pt>
                <c:pt idx="205">
                  <c:v>288.8628660506663</c:v>
                </c:pt>
                <c:pt idx="206">
                  <c:v>288.81286605066634</c:v>
                </c:pt>
                <c:pt idx="207">
                  <c:v>288.76286605066628</c:v>
                </c:pt>
                <c:pt idx="208">
                  <c:v>288.71286605066632</c:v>
                </c:pt>
                <c:pt idx="209">
                  <c:v>288.66286605066728</c:v>
                </c:pt>
                <c:pt idx="210">
                  <c:v>288.61286605066732</c:v>
                </c:pt>
                <c:pt idx="211">
                  <c:v>288.56286605066737</c:v>
                </c:pt>
                <c:pt idx="212">
                  <c:v>288.5128660506673</c:v>
                </c:pt>
                <c:pt idx="213">
                  <c:v>288.46286605066734</c:v>
                </c:pt>
                <c:pt idx="214">
                  <c:v>288.41286605066728</c:v>
                </c:pt>
                <c:pt idx="215">
                  <c:v>288.36286605066732</c:v>
                </c:pt>
                <c:pt idx="216">
                  <c:v>288.31286605066737</c:v>
                </c:pt>
                <c:pt idx="217">
                  <c:v>288.2628660506673</c:v>
                </c:pt>
                <c:pt idx="218">
                  <c:v>288.21286605066734</c:v>
                </c:pt>
                <c:pt idx="219">
                  <c:v>288.16286605066728</c:v>
                </c:pt>
                <c:pt idx="220">
                  <c:v>288.11286605066732</c:v>
                </c:pt>
                <c:pt idx="221">
                  <c:v>288.06286605066737</c:v>
                </c:pt>
                <c:pt idx="222">
                  <c:v>288.0128660506673</c:v>
                </c:pt>
                <c:pt idx="223">
                  <c:v>287.96286605066734</c:v>
                </c:pt>
                <c:pt idx="224">
                  <c:v>287.91286605066728</c:v>
                </c:pt>
                <c:pt idx="225">
                  <c:v>287.86286605066732</c:v>
                </c:pt>
                <c:pt idx="226">
                  <c:v>287.81286605066737</c:v>
                </c:pt>
                <c:pt idx="227">
                  <c:v>287.7628660506673</c:v>
                </c:pt>
                <c:pt idx="228">
                  <c:v>287.71286605066734</c:v>
                </c:pt>
                <c:pt idx="229">
                  <c:v>287.66286605066728</c:v>
                </c:pt>
                <c:pt idx="230">
                  <c:v>287.61286605066732</c:v>
                </c:pt>
                <c:pt idx="231">
                  <c:v>287.56286605066828</c:v>
                </c:pt>
                <c:pt idx="232">
                  <c:v>287.51286605066832</c:v>
                </c:pt>
                <c:pt idx="233">
                  <c:v>287.46286605066837</c:v>
                </c:pt>
                <c:pt idx="234">
                  <c:v>287.4128660506683</c:v>
                </c:pt>
                <c:pt idx="235">
                  <c:v>287.36286605066834</c:v>
                </c:pt>
                <c:pt idx="236">
                  <c:v>287.31286605066828</c:v>
                </c:pt>
                <c:pt idx="237">
                  <c:v>287.26286605066832</c:v>
                </c:pt>
                <c:pt idx="238">
                  <c:v>287.21286605066837</c:v>
                </c:pt>
                <c:pt idx="239">
                  <c:v>287.1628660506683</c:v>
                </c:pt>
                <c:pt idx="240">
                  <c:v>287.11286605066834</c:v>
                </c:pt>
                <c:pt idx="241">
                  <c:v>287.06286605066828</c:v>
                </c:pt>
                <c:pt idx="242">
                  <c:v>287.01286605066832</c:v>
                </c:pt>
                <c:pt idx="243">
                  <c:v>286.96286605066837</c:v>
                </c:pt>
                <c:pt idx="244">
                  <c:v>286.9128660506683</c:v>
                </c:pt>
                <c:pt idx="245">
                  <c:v>286.86286605066834</c:v>
                </c:pt>
                <c:pt idx="246">
                  <c:v>286.81286605066828</c:v>
                </c:pt>
                <c:pt idx="247">
                  <c:v>286.76286605066832</c:v>
                </c:pt>
                <c:pt idx="248">
                  <c:v>286.71286605066837</c:v>
                </c:pt>
                <c:pt idx="249">
                  <c:v>286.6628660506683</c:v>
                </c:pt>
                <c:pt idx="250">
                  <c:v>286.61286605066834</c:v>
                </c:pt>
                <c:pt idx="251">
                  <c:v>286.56286605066828</c:v>
                </c:pt>
                <c:pt idx="252">
                  <c:v>286.51286605066832</c:v>
                </c:pt>
                <c:pt idx="253">
                  <c:v>286.46286605066928</c:v>
                </c:pt>
                <c:pt idx="254">
                  <c:v>286.41286605066932</c:v>
                </c:pt>
                <c:pt idx="255">
                  <c:v>286.36286605066937</c:v>
                </c:pt>
                <c:pt idx="256">
                  <c:v>286.3128660506693</c:v>
                </c:pt>
                <c:pt idx="257">
                  <c:v>286.26286605066934</c:v>
                </c:pt>
                <c:pt idx="258">
                  <c:v>286.21286605066928</c:v>
                </c:pt>
                <c:pt idx="259">
                  <c:v>286.16286605066932</c:v>
                </c:pt>
                <c:pt idx="260">
                  <c:v>286.11286605066937</c:v>
                </c:pt>
                <c:pt idx="261">
                  <c:v>286.0628660506693</c:v>
                </c:pt>
                <c:pt idx="262">
                  <c:v>286.01286605066934</c:v>
                </c:pt>
                <c:pt idx="263">
                  <c:v>285.96286605066928</c:v>
                </c:pt>
                <c:pt idx="264">
                  <c:v>285.91286605066932</c:v>
                </c:pt>
                <c:pt idx="265">
                  <c:v>285.86286605066937</c:v>
                </c:pt>
                <c:pt idx="266">
                  <c:v>285.8128660506693</c:v>
                </c:pt>
                <c:pt idx="267">
                  <c:v>285.76286605066934</c:v>
                </c:pt>
                <c:pt idx="268">
                  <c:v>285.71286605066928</c:v>
                </c:pt>
                <c:pt idx="269">
                  <c:v>285.66286605066932</c:v>
                </c:pt>
                <c:pt idx="270">
                  <c:v>285.61286605066937</c:v>
                </c:pt>
                <c:pt idx="271">
                  <c:v>285.5628660506693</c:v>
                </c:pt>
                <c:pt idx="272">
                  <c:v>285.51286605066934</c:v>
                </c:pt>
                <c:pt idx="273">
                  <c:v>285.46286605066928</c:v>
                </c:pt>
                <c:pt idx="274">
                  <c:v>285.41286605066932</c:v>
                </c:pt>
                <c:pt idx="275">
                  <c:v>285.36286605067028</c:v>
                </c:pt>
                <c:pt idx="276">
                  <c:v>285.31286605067032</c:v>
                </c:pt>
                <c:pt idx="277">
                  <c:v>285.26286605067037</c:v>
                </c:pt>
                <c:pt idx="278">
                  <c:v>285.2128660506703</c:v>
                </c:pt>
                <c:pt idx="279">
                  <c:v>285.16286605067035</c:v>
                </c:pt>
                <c:pt idx="280">
                  <c:v>285.11286605067028</c:v>
                </c:pt>
                <c:pt idx="281">
                  <c:v>285.06286605067032</c:v>
                </c:pt>
                <c:pt idx="282">
                  <c:v>285.01286605067037</c:v>
                </c:pt>
                <c:pt idx="283">
                  <c:v>284.9628660506703</c:v>
                </c:pt>
                <c:pt idx="284">
                  <c:v>284.91286605067035</c:v>
                </c:pt>
                <c:pt idx="285">
                  <c:v>284.86286605067028</c:v>
                </c:pt>
                <c:pt idx="286">
                  <c:v>284.81286605067032</c:v>
                </c:pt>
                <c:pt idx="287">
                  <c:v>284.76286605067037</c:v>
                </c:pt>
                <c:pt idx="288">
                  <c:v>284.7128660506703</c:v>
                </c:pt>
                <c:pt idx="289">
                  <c:v>284.66286605067035</c:v>
                </c:pt>
                <c:pt idx="290">
                  <c:v>284.61286605067028</c:v>
                </c:pt>
                <c:pt idx="291">
                  <c:v>284.56286605067032</c:v>
                </c:pt>
                <c:pt idx="292">
                  <c:v>284.51286605067037</c:v>
                </c:pt>
                <c:pt idx="293">
                  <c:v>284.4628660506703</c:v>
                </c:pt>
                <c:pt idx="294">
                  <c:v>284.41286605067035</c:v>
                </c:pt>
                <c:pt idx="295">
                  <c:v>284.36286605067028</c:v>
                </c:pt>
                <c:pt idx="296">
                  <c:v>284.31286605067032</c:v>
                </c:pt>
                <c:pt idx="297">
                  <c:v>284.26286605067128</c:v>
                </c:pt>
                <c:pt idx="298">
                  <c:v>284.21286605067132</c:v>
                </c:pt>
                <c:pt idx="299">
                  <c:v>284.16286605067137</c:v>
                </c:pt>
                <c:pt idx="300">
                  <c:v>284.1128660506713</c:v>
                </c:pt>
                <c:pt idx="301">
                  <c:v>284.06286605067135</c:v>
                </c:pt>
                <c:pt idx="302">
                  <c:v>284.01286605067128</c:v>
                </c:pt>
                <c:pt idx="303">
                  <c:v>283.96286605067132</c:v>
                </c:pt>
                <c:pt idx="304">
                  <c:v>283.91286605067137</c:v>
                </c:pt>
                <c:pt idx="305">
                  <c:v>283.8628660506713</c:v>
                </c:pt>
                <c:pt idx="306">
                  <c:v>283.81286605067135</c:v>
                </c:pt>
                <c:pt idx="307">
                  <c:v>283.76286605067128</c:v>
                </c:pt>
                <c:pt idx="308">
                  <c:v>283.71286605067132</c:v>
                </c:pt>
                <c:pt idx="309">
                  <c:v>283.66286605067137</c:v>
                </c:pt>
                <c:pt idx="310">
                  <c:v>283.6128660506713</c:v>
                </c:pt>
                <c:pt idx="311">
                  <c:v>283.56286605067135</c:v>
                </c:pt>
                <c:pt idx="312">
                  <c:v>283.51286605067128</c:v>
                </c:pt>
                <c:pt idx="313">
                  <c:v>283.46286605067132</c:v>
                </c:pt>
                <c:pt idx="314">
                  <c:v>283.41286605067137</c:v>
                </c:pt>
                <c:pt idx="315">
                  <c:v>283.3628660506713</c:v>
                </c:pt>
                <c:pt idx="316">
                  <c:v>283.31286605067135</c:v>
                </c:pt>
                <c:pt idx="317">
                  <c:v>283.26286605067128</c:v>
                </c:pt>
                <c:pt idx="318">
                  <c:v>283.21286605067132</c:v>
                </c:pt>
                <c:pt idx="319">
                  <c:v>283.16286605067228</c:v>
                </c:pt>
                <c:pt idx="320">
                  <c:v>283.11286605067232</c:v>
                </c:pt>
                <c:pt idx="321">
                  <c:v>283.06286605067237</c:v>
                </c:pt>
                <c:pt idx="322">
                  <c:v>283.0128660506723</c:v>
                </c:pt>
                <c:pt idx="323">
                  <c:v>282.96286605067235</c:v>
                </c:pt>
                <c:pt idx="324">
                  <c:v>282.91286605067228</c:v>
                </c:pt>
                <c:pt idx="325">
                  <c:v>282.86286605067232</c:v>
                </c:pt>
                <c:pt idx="326">
                  <c:v>282.81286605067237</c:v>
                </c:pt>
                <c:pt idx="327">
                  <c:v>282.7628660506723</c:v>
                </c:pt>
                <c:pt idx="328">
                  <c:v>282.71286605067235</c:v>
                </c:pt>
                <c:pt idx="329">
                  <c:v>282.66286605067228</c:v>
                </c:pt>
                <c:pt idx="330">
                  <c:v>282.61286605067232</c:v>
                </c:pt>
                <c:pt idx="331">
                  <c:v>282.56286605067237</c:v>
                </c:pt>
                <c:pt idx="332">
                  <c:v>282.5128660506723</c:v>
                </c:pt>
                <c:pt idx="333">
                  <c:v>282.46286605067235</c:v>
                </c:pt>
                <c:pt idx="334">
                  <c:v>282.41286605067228</c:v>
                </c:pt>
                <c:pt idx="335">
                  <c:v>282.36286605067232</c:v>
                </c:pt>
                <c:pt idx="336">
                  <c:v>282.31286605067237</c:v>
                </c:pt>
                <c:pt idx="337">
                  <c:v>282.2628660506723</c:v>
                </c:pt>
                <c:pt idx="338">
                  <c:v>282.21286605067235</c:v>
                </c:pt>
                <c:pt idx="339">
                  <c:v>282.16286605067228</c:v>
                </c:pt>
                <c:pt idx="340">
                  <c:v>282.11286605067232</c:v>
                </c:pt>
                <c:pt idx="341">
                  <c:v>282.06286605067328</c:v>
                </c:pt>
                <c:pt idx="342">
                  <c:v>282.01286605067332</c:v>
                </c:pt>
                <c:pt idx="343">
                  <c:v>281.96286605067337</c:v>
                </c:pt>
                <c:pt idx="344">
                  <c:v>281.9128660506733</c:v>
                </c:pt>
                <c:pt idx="345">
                  <c:v>281.86286605067335</c:v>
                </c:pt>
                <c:pt idx="346">
                  <c:v>281.81286605067328</c:v>
                </c:pt>
                <c:pt idx="347">
                  <c:v>281.76286605067332</c:v>
                </c:pt>
                <c:pt idx="348">
                  <c:v>281.71286605067337</c:v>
                </c:pt>
                <c:pt idx="349">
                  <c:v>281.6628660506733</c:v>
                </c:pt>
                <c:pt idx="350">
                  <c:v>281.61286605067335</c:v>
                </c:pt>
                <c:pt idx="351">
                  <c:v>281.56286605067328</c:v>
                </c:pt>
                <c:pt idx="352">
                  <c:v>281.51286605067332</c:v>
                </c:pt>
                <c:pt idx="353">
                  <c:v>281.46286605067337</c:v>
                </c:pt>
                <c:pt idx="354">
                  <c:v>281.4128660506733</c:v>
                </c:pt>
                <c:pt idx="355">
                  <c:v>281.36286605067335</c:v>
                </c:pt>
                <c:pt idx="356">
                  <c:v>281.31286605067328</c:v>
                </c:pt>
                <c:pt idx="357">
                  <c:v>281.26286605067332</c:v>
                </c:pt>
                <c:pt idx="358">
                  <c:v>281.21286605067337</c:v>
                </c:pt>
                <c:pt idx="359">
                  <c:v>281.1628660506733</c:v>
                </c:pt>
                <c:pt idx="360">
                  <c:v>281.11286605067335</c:v>
                </c:pt>
                <c:pt idx="361">
                  <c:v>281.06286605067328</c:v>
                </c:pt>
                <c:pt idx="362">
                  <c:v>281.01286605067332</c:v>
                </c:pt>
                <c:pt idx="363">
                  <c:v>280.96286605067428</c:v>
                </c:pt>
                <c:pt idx="364">
                  <c:v>280.91286605067432</c:v>
                </c:pt>
                <c:pt idx="365">
                  <c:v>280.86286605067437</c:v>
                </c:pt>
                <c:pt idx="366">
                  <c:v>280.8128660506743</c:v>
                </c:pt>
                <c:pt idx="367">
                  <c:v>280.76286605067435</c:v>
                </c:pt>
                <c:pt idx="368">
                  <c:v>280.71286605067428</c:v>
                </c:pt>
                <c:pt idx="369">
                  <c:v>280.66286605067432</c:v>
                </c:pt>
                <c:pt idx="370">
                  <c:v>280.61286605067437</c:v>
                </c:pt>
                <c:pt idx="371">
                  <c:v>280.5628660506743</c:v>
                </c:pt>
                <c:pt idx="372">
                  <c:v>280.51286605067435</c:v>
                </c:pt>
                <c:pt idx="373">
                  <c:v>280.46286605067428</c:v>
                </c:pt>
                <c:pt idx="374">
                  <c:v>280.41286605067432</c:v>
                </c:pt>
                <c:pt idx="375">
                  <c:v>280.36286605067437</c:v>
                </c:pt>
                <c:pt idx="376">
                  <c:v>280.3128660506743</c:v>
                </c:pt>
                <c:pt idx="377">
                  <c:v>280.26286605067435</c:v>
                </c:pt>
                <c:pt idx="378">
                  <c:v>280.21286605067428</c:v>
                </c:pt>
                <c:pt idx="379">
                  <c:v>280.16286605067432</c:v>
                </c:pt>
                <c:pt idx="380">
                  <c:v>280.11286605067437</c:v>
                </c:pt>
                <c:pt idx="381">
                  <c:v>280.0628660506743</c:v>
                </c:pt>
                <c:pt idx="382">
                  <c:v>280.01286605067435</c:v>
                </c:pt>
                <c:pt idx="383">
                  <c:v>279.96286605067428</c:v>
                </c:pt>
                <c:pt idx="384">
                  <c:v>279.91286605067432</c:v>
                </c:pt>
                <c:pt idx="385">
                  <c:v>279.86286605067528</c:v>
                </c:pt>
                <c:pt idx="386">
                  <c:v>279.81286605067532</c:v>
                </c:pt>
                <c:pt idx="387">
                  <c:v>279.76286605067537</c:v>
                </c:pt>
                <c:pt idx="388">
                  <c:v>279.7128660506753</c:v>
                </c:pt>
                <c:pt idx="389">
                  <c:v>279.66286605067535</c:v>
                </c:pt>
                <c:pt idx="390">
                  <c:v>279.61286605067528</c:v>
                </c:pt>
                <c:pt idx="391">
                  <c:v>279.56286605067532</c:v>
                </c:pt>
                <c:pt idx="392">
                  <c:v>279.51286605067537</c:v>
                </c:pt>
                <c:pt idx="393">
                  <c:v>279.4628660506753</c:v>
                </c:pt>
                <c:pt idx="394">
                  <c:v>279.41286605067535</c:v>
                </c:pt>
                <c:pt idx="395">
                  <c:v>279.36286605067528</c:v>
                </c:pt>
                <c:pt idx="396">
                  <c:v>279.31286605067532</c:v>
                </c:pt>
                <c:pt idx="397">
                  <c:v>279.26286605067537</c:v>
                </c:pt>
                <c:pt idx="398">
                  <c:v>279.2128660506753</c:v>
                </c:pt>
                <c:pt idx="399">
                  <c:v>279.16286605067535</c:v>
                </c:pt>
                <c:pt idx="400">
                  <c:v>279.11286605067528</c:v>
                </c:pt>
                <c:pt idx="401">
                  <c:v>279.06286605067532</c:v>
                </c:pt>
                <c:pt idx="402">
                  <c:v>279.01286605067537</c:v>
                </c:pt>
                <c:pt idx="403">
                  <c:v>278.9628660506753</c:v>
                </c:pt>
                <c:pt idx="404">
                  <c:v>278.91286605067535</c:v>
                </c:pt>
                <c:pt idx="405">
                  <c:v>278.86286605067528</c:v>
                </c:pt>
                <c:pt idx="406">
                  <c:v>278.81286605067532</c:v>
                </c:pt>
                <c:pt idx="407">
                  <c:v>278.76286605067628</c:v>
                </c:pt>
                <c:pt idx="408">
                  <c:v>278.71286605067633</c:v>
                </c:pt>
                <c:pt idx="409">
                  <c:v>278.66286605067637</c:v>
                </c:pt>
                <c:pt idx="410">
                  <c:v>278.6128660506763</c:v>
                </c:pt>
                <c:pt idx="411">
                  <c:v>278.56286605067635</c:v>
                </c:pt>
                <c:pt idx="412">
                  <c:v>278.51286605067628</c:v>
                </c:pt>
                <c:pt idx="413">
                  <c:v>278.46286605067633</c:v>
                </c:pt>
                <c:pt idx="414">
                  <c:v>278.41286605067637</c:v>
                </c:pt>
                <c:pt idx="415">
                  <c:v>278.3628660506763</c:v>
                </c:pt>
                <c:pt idx="416">
                  <c:v>278.31286605067635</c:v>
                </c:pt>
                <c:pt idx="417">
                  <c:v>278.26286605067628</c:v>
                </c:pt>
                <c:pt idx="418">
                  <c:v>278.21286605067633</c:v>
                </c:pt>
                <c:pt idx="419">
                  <c:v>278.16286605067637</c:v>
                </c:pt>
                <c:pt idx="420">
                  <c:v>278.1128660506763</c:v>
                </c:pt>
                <c:pt idx="421">
                  <c:v>278.06286605067635</c:v>
                </c:pt>
                <c:pt idx="422">
                  <c:v>278.01286605067628</c:v>
                </c:pt>
                <c:pt idx="423">
                  <c:v>277.96286605067633</c:v>
                </c:pt>
                <c:pt idx="424">
                  <c:v>277.91286605067637</c:v>
                </c:pt>
                <c:pt idx="425">
                  <c:v>277.8628660506763</c:v>
                </c:pt>
                <c:pt idx="426">
                  <c:v>277.81286605067635</c:v>
                </c:pt>
                <c:pt idx="427">
                  <c:v>277.76286605067628</c:v>
                </c:pt>
                <c:pt idx="428">
                  <c:v>277.71286605067633</c:v>
                </c:pt>
                <c:pt idx="429">
                  <c:v>277.66286605067728</c:v>
                </c:pt>
                <c:pt idx="430">
                  <c:v>277.61286605067733</c:v>
                </c:pt>
                <c:pt idx="431">
                  <c:v>277.56286605067737</c:v>
                </c:pt>
                <c:pt idx="432">
                  <c:v>277.5128660506773</c:v>
                </c:pt>
                <c:pt idx="433">
                  <c:v>277.46286605067735</c:v>
                </c:pt>
                <c:pt idx="434">
                  <c:v>277.41286605067728</c:v>
                </c:pt>
                <c:pt idx="435">
                  <c:v>277.36286605067733</c:v>
                </c:pt>
                <c:pt idx="436">
                  <c:v>277.31286605067737</c:v>
                </c:pt>
                <c:pt idx="437">
                  <c:v>277.2628660506773</c:v>
                </c:pt>
                <c:pt idx="438">
                  <c:v>277.21286605067735</c:v>
                </c:pt>
                <c:pt idx="439">
                  <c:v>277.16286605067728</c:v>
                </c:pt>
                <c:pt idx="440">
                  <c:v>277.11286605067733</c:v>
                </c:pt>
                <c:pt idx="441">
                  <c:v>277.06286605067737</c:v>
                </c:pt>
                <c:pt idx="442">
                  <c:v>277.0128660506773</c:v>
                </c:pt>
                <c:pt idx="443">
                  <c:v>276.96286605067735</c:v>
                </c:pt>
                <c:pt idx="444">
                  <c:v>276.91286605067728</c:v>
                </c:pt>
                <c:pt idx="445">
                  <c:v>276.86286605067733</c:v>
                </c:pt>
                <c:pt idx="446">
                  <c:v>276.81286605067737</c:v>
                </c:pt>
                <c:pt idx="447">
                  <c:v>276.7628660506773</c:v>
                </c:pt>
                <c:pt idx="448">
                  <c:v>276.71286605067735</c:v>
                </c:pt>
                <c:pt idx="449">
                  <c:v>276.66286605067728</c:v>
                </c:pt>
                <c:pt idx="450">
                  <c:v>276.61286605067733</c:v>
                </c:pt>
                <c:pt idx="451">
                  <c:v>276.56286605067828</c:v>
                </c:pt>
                <c:pt idx="452">
                  <c:v>276.51286605067833</c:v>
                </c:pt>
                <c:pt idx="453">
                  <c:v>276.46286605067837</c:v>
                </c:pt>
                <c:pt idx="454">
                  <c:v>276.4128660506783</c:v>
                </c:pt>
                <c:pt idx="455">
                  <c:v>276.36286605067835</c:v>
                </c:pt>
                <c:pt idx="456">
                  <c:v>276.31286605067828</c:v>
                </c:pt>
                <c:pt idx="457">
                  <c:v>276.26286605067833</c:v>
                </c:pt>
                <c:pt idx="458">
                  <c:v>276.21286605067837</c:v>
                </c:pt>
                <c:pt idx="459">
                  <c:v>276.1628660506783</c:v>
                </c:pt>
                <c:pt idx="460">
                  <c:v>276.11286605067835</c:v>
                </c:pt>
                <c:pt idx="461">
                  <c:v>276.06286605067828</c:v>
                </c:pt>
                <c:pt idx="462">
                  <c:v>276.01286605067833</c:v>
                </c:pt>
                <c:pt idx="463">
                  <c:v>275.96286605067837</c:v>
                </c:pt>
                <c:pt idx="464">
                  <c:v>275.9128660506783</c:v>
                </c:pt>
                <c:pt idx="465">
                  <c:v>275.86286605067835</c:v>
                </c:pt>
                <c:pt idx="466">
                  <c:v>275.81286605067828</c:v>
                </c:pt>
                <c:pt idx="467">
                  <c:v>275.76286605067833</c:v>
                </c:pt>
                <c:pt idx="468">
                  <c:v>275.71286605067837</c:v>
                </c:pt>
                <c:pt idx="469">
                  <c:v>275.6628660506783</c:v>
                </c:pt>
                <c:pt idx="470">
                  <c:v>275.61286605067835</c:v>
                </c:pt>
                <c:pt idx="471">
                  <c:v>275.56286605067828</c:v>
                </c:pt>
                <c:pt idx="472">
                  <c:v>275.51286605067833</c:v>
                </c:pt>
                <c:pt idx="473">
                  <c:v>275.46286605067928</c:v>
                </c:pt>
                <c:pt idx="474">
                  <c:v>275.41286605067933</c:v>
                </c:pt>
                <c:pt idx="475">
                  <c:v>275.36286605067937</c:v>
                </c:pt>
                <c:pt idx="476">
                  <c:v>275.3128660506793</c:v>
                </c:pt>
                <c:pt idx="477">
                  <c:v>275.26286605067935</c:v>
                </c:pt>
                <c:pt idx="478">
                  <c:v>275.21286605067928</c:v>
                </c:pt>
                <c:pt idx="479">
                  <c:v>275.16286605067933</c:v>
                </c:pt>
                <c:pt idx="480">
                  <c:v>275.11286605067937</c:v>
                </c:pt>
                <c:pt idx="481">
                  <c:v>275.0628660506793</c:v>
                </c:pt>
                <c:pt idx="482">
                  <c:v>275.01286605067935</c:v>
                </c:pt>
                <c:pt idx="483">
                  <c:v>274.96286605067928</c:v>
                </c:pt>
                <c:pt idx="484">
                  <c:v>274.91286605067933</c:v>
                </c:pt>
                <c:pt idx="485">
                  <c:v>274.86286605067937</c:v>
                </c:pt>
                <c:pt idx="486">
                  <c:v>274.8128660506793</c:v>
                </c:pt>
                <c:pt idx="487">
                  <c:v>274.76286605067935</c:v>
                </c:pt>
                <c:pt idx="488">
                  <c:v>274.71286605067928</c:v>
                </c:pt>
                <c:pt idx="489">
                  <c:v>274.66286605067933</c:v>
                </c:pt>
                <c:pt idx="490">
                  <c:v>274.61286605067937</c:v>
                </c:pt>
                <c:pt idx="491">
                  <c:v>274.5628660506793</c:v>
                </c:pt>
                <c:pt idx="492">
                  <c:v>274.51286605067935</c:v>
                </c:pt>
                <c:pt idx="493">
                  <c:v>274.46286605067928</c:v>
                </c:pt>
                <c:pt idx="494">
                  <c:v>274.41286605067933</c:v>
                </c:pt>
                <c:pt idx="495">
                  <c:v>274.36286605068028</c:v>
                </c:pt>
                <c:pt idx="496">
                  <c:v>274.31286605068033</c:v>
                </c:pt>
                <c:pt idx="497">
                  <c:v>274.26286605068037</c:v>
                </c:pt>
                <c:pt idx="498">
                  <c:v>274.2128660506803</c:v>
                </c:pt>
                <c:pt idx="499">
                  <c:v>274.16286605068035</c:v>
                </c:pt>
                <c:pt idx="500">
                  <c:v>274.11286605068028</c:v>
                </c:pt>
              </c:numCache>
            </c:numRef>
          </c:xVal>
          <c:yVal>
            <c:numRef>
              <c:f>Carbon!$T$15:$T$515</c:f>
              <c:numCache>
                <c:formatCode>General</c:formatCode>
                <c:ptCount val="501"/>
                <c:pt idx="0">
                  <c:v>5.5209634929542143E-145</c:v>
                </c:pt>
                <c:pt idx="1">
                  <c:v>2.3309347319439583E-144</c:v>
                </c:pt>
                <c:pt idx="2">
                  <c:v>9.8105531912419228E-144</c:v>
                </c:pt>
                <c:pt idx="3">
                  <c:v>4.1162811142856602E-143</c:v>
                </c:pt>
                <c:pt idx="4">
                  <c:v>1.7217286337536368E-142</c:v>
                </c:pt>
                <c:pt idx="5">
                  <c:v>7.1791416752196603E-142</c:v>
                </c:pt>
                <c:pt idx="6">
                  <c:v>2.9842038863686464E-141</c:v>
                </c:pt>
                <c:pt idx="7">
                  <c:v>1.2366095762759892E-140</c:v>
                </c:pt>
                <c:pt idx="8">
                  <c:v>5.1083996334881361E-140</c:v>
                </c:pt>
                <c:pt idx="9">
                  <c:v>2.1037070908067695E-139</c:v>
                </c:pt>
                <c:pt idx="10">
                  <c:v>8.6364213534953447E-139</c:v>
                </c:pt>
                <c:pt idx="11">
                  <c:v>3.5345206250615778E-138</c:v>
                </c:pt>
                <c:pt idx="12">
                  <c:v>1.4420335476869382E-137</c:v>
                </c:pt>
                <c:pt idx="13">
                  <c:v>5.8650045549599678E-137</c:v>
                </c:pt>
                <c:pt idx="14">
                  <c:v>2.3779870734090252E-136</c:v>
                </c:pt>
                <c:pt idx="15">
                  <c:v>9.6116682207247095E-136</c:v>
                </c:pt>
                <c:pt idx="16">
                  <c:v>3.8728992469240439E-135</c:v>
                </c:pt>
                <c:pt idx="17">
                  <c:v>1.555685388765738E-134</c:v>
                </c:pt>
                <c:pt idx="18">
                  <c:v>6.2295330252269398E-134</c:v>
                </c:pt>
                <c:pt idx="19">
                  <c:v>2.4867799566492167E-133</c:v>
                </c:pt>
                <c:pt idx="20">
                  <c:v>9.8961750800285214E-133</c:v>
                </c:pt>
                <c:pt idx="21">
                  <c:v>3.9259569032764883E-132</c:v>
                </c:pt>
                <c:pt idx="22">
                  <c:v>1.552643793693985E-131</c:v>
                </c:pt>
                <c:pt idx="23">
                  <c:v>6.1213368863410796E-131</c:v>
                </c:pt>
                <c:pt idx="24">
                  <c:v>2.4058518325523758E-130</c:v>
                </c:pt>
                <c:pt idx="25">
                  <c:v>9.4262644391514072E-130</c:v>
                </c:pt>
                <c:pt idx="26">
                  <c:v>3.6817857021868377E-129</c:v>
                </c:pt>
                <c:pt idx="27">
                  <c:v>1.4335919071480245E-128</c:v>
                </c:pt>
                <c:pt idx="28">
                  <c:v>5.5646867324618423E-128</c:v>
                </c:pt>
                <c:pt idx="29">
                  <c:v>2.1532975501712259E-127</c:v>
                </c:pt>
                <c:pt idx="30">
                  <c:v>8.3064512031683533E-127</c:v>
                </c:pt>
                <c:pt idx="31">
                  <c:v>3.1942958404476957E-126</c:v>
                </c:pt>
                <c:pt idx="32">
                  <c:v>1.2245679813069855E-125</c:v>
                </c:pt>
                <c:pt idx="33">
                  <c:v>4.6799240995177309E-125</c:v>
                </c:pt>
                <c:pt idx="34">
                  <c:v>1.7829651949500953E-124</c:v>
                </c:pt>
                <c:pt idx="35">
                  <c:v>6.7716587980014002E-124</c:v>
                </c:pt>
                <c:pt idx="36">
                  <c:v>2.5638665432901281E-123</c:v>
                </c:pt>
                <c:pt idx="37">
                  <c:v>9.6770705888584391E-123</c:v>
                </c:pt>
                <c:pt idx="38">
                  <c:v>3.6411665875476147E-122</c:v>
                </c:pt>
                <c:pt idx="39">
                  <c:v>1.3657944220810683E-121</c:v>
                </c:pt>
                <c:pt idx="40">
                  <c:v>5.1071459201511169E-121</c:v>
                </c:pt>
                <c:pt idx="41">
                  <c:v>1.9037913290525955E-120</c:v>
                </c:pt>
                <c:pt idx="42">
                  <c:v>7.0747087942108301E-120</c:v>
                </c:pt>
                <c:pt idx="43">
                  <c:v>2.6208727672701147E-119</c:v>
                </c:pt>
                <c:pt idx="44">
                  <c:v>9.6790214900543524E-119</c:v>
                </c:pt>
                <c:pt idx="45">
                  <c:v>3.5634044335189293E-118</c:v>
                </c:pt>
                <c:pt idx="46">
                  <c:v>1.3078168360162432E-117</c:v>
                </c:pt>
                <c:pt idx="47">
                  <c:v>4.7849442023658785E-117</c:v>
                </c:pt>
                <c:pt idx="48">
                  <c:v>1.7452392745269536E-116</c:v>
                </c:pt>
                <c:pt idx="49">
                  <c:v>6.345724651364822E-116</c:v>
                </c:pt>
                <c:pt idx="50">
                  <c:v>2.3001471234736843E-115</c:v>
                </c:pt>
                <c:pt idx="51">
                  <c:v>8.3114759671804528E-115</c:v>
                </c:pt>
                <c:pt idx="52">
                  <c:v>2.9939796033873218E-114</c:v>
                </c:pt>
                <c:pt idx="53">
                  <c:v>1.0751465540393806E-113</c:v>
                </c:pt>
                <c:pt idx="54">
                  <c:v>3.8488824133317827E-113</c:v>
                </c:pt>
                <c:pt idx="55">
                  <c:v>1.3735667369116989E-112</c:v>
                </c:pt>
                <c:pt idx="56">
                  <c:v>4.8866702392617486E-112</c:v>
                </c:pt>
                <c:pt idx="57">
                  <c:v>1.7331032913701861E-111</c:v>
                </c:pt>
                <c:pt idx="58">
                  <c:v>6.1275096938797886E-111</c:v>
                </c:pt>
                <c:pt idx="59">
                  <c:v>2.1596914698159352E-110</c:v>
                </c:pt>
                <c:pt idx="60">
                  <c:v>7.5883536887927542E-110</c:v>
                </c:pt>
                <c:pt idx="61">
                  <c:v>2.657979107070164E-109</c:v>
                </c:pt>
                <c:pt idx="62">
                  <c:v>9.2811909276378897E-109</c:v>
                </c:pt>
                <c:pt idx="63">
                  <c:v>3.2307547893645623E-108</c:v>
                </c:pt>
                <c:pt idx="64">
                  <c:v>1.1211208586907666E-107</c:v>
                </c:pt>
                <c:pt idx="65">
                  <c:v>3.8783679992869202E-107</c:v>
                </c:pt>
                <c:pt idx="66">
                  <c:v>1.337499852359853E-106</c:v>
                </c:pt>
                <c:pt idx="67">
                  <c:v>4.5981868673956417E-106</c:v>
                </c:pt>
                <c:pt idx="68">
                  <c:v>1.5758963032048919E-105</c:v>
                </c:pt>
                <c:pt idx="69">
                  <c:v>5.3841456869979039E-105</c:v>
                </c:pt>
                <c:pt idx="70">
                  <c:v>1.8338090629484494E-104</c:v>
                </c:pt>
                <c:pt idx="71">
                  <c:v>6.226436635152792E-104</c:v>
                </c:pt>
                <c:pt idx="72">
                  <c:v>2.1075271435934257E-103</c:v>
                </c:pt>
                <c:pt idx="73">
                  <c:v>7.1113970425098413E-103</c:v>
                </c:pt>
                <c:pt idx="74">
                  <c:v>2.3921302488062722E-102</c:v>
                </c:pt>
                <c:pt idx="75">
                  <c:v>8.0216344086419715E-102</c:v>
                </c:pt>
                <c:pt idx="76">
                  <c:v>2.6815694723716417E-101</c:v>
                </c:pt>
                <c:pt idx="77">
                  <c:v>8.9364161939983867E-101</c:v>
                </c:pt>
                <c:pt idx="78">
                  <c:v>2.9688336711154624E-100</c:v>
                </c:pt>
                <c:pt idx="79">
                  <c:v>9.8323310581503993E-100</c:v>
                </c:pt>
                <c:pt idx="80">
                  <c:v>3.2461999373150644E-99</c:v>
                </c:pt>
                <c:pt idx="81">
                  <c:v>1.0684204280565661E-98</c:v>
                </c:pt>
                <c:pt idx="82">
                  <c:v>3.5055587277913575E-98</c:v>
                </c:pt>
                <c:pt idx="83">
                  <c:v>1.1466224936281843E-97</c:v>
                </c:pt>
                <c:pt idx="84">
                  <c:v>3.7387963778355239E-97</c:v>
                </c:pt>
                <c:pt idx="85">
                  <c:v>1.2153218759898026E-96</c:v>
                </c:pt>
                <c:pt idx="86">
                  <c:v>3.9382108415589383E-96</c:v>
                </c:pt>
                <c:pt idx="87">
                  <c:v>1.2721981435629281E-95</c:v>
                </c:pt>
                <c:pt idx="88">
                  <c:v>4.0969314519331848E-95</c:v>
                </c:pt>
                <c:pt idx="89">
                  <c:v>1.3152574900738781E-94</c:v>
                </c:pt>
                <c:pt idx="90">
                  <c:v>4.2093110145670664E-94</c:v>
                </c:pt>
                <c:pt idx="91">
                  <c:v>1.3429486094892408E-93</c:v>
                </c:pt>
                <c:pt idx="92">
                  <c:v>4.2712591088264602E-93</c:v>
                </c:pt>
                <c:pt idx="93">
                  <c:v>1.3542554377444252E-92</c:v>
                </c:pt>
                <c:pt idx="94">
                  <c:v>4.2804891858952199E-92</c:v>
                </c:pt>
                <c:pt idx="95">
                  <c:v>1.3487590330937802E-91</c:v>
                </c:pt>
                <c:pt idx="96">
                  <c:v>4.2366586537276331E-91</c:v>
                </c:pt>
                <c:pt idx="97">
                  <c:v>1.3266633406825927E-90</c:v>
                </c:pt>
                <c:pt idx="98">
                  <c:v>4.1413899828485494E-90</c:v>
                </c:pt>
                <c:pt idx="99">
                  <c:v>1.2887826321436933E-89</c:v>
                </c:pt>
                <c:pt idx="100">
                  <c:v>3.9981710202692872E-89</c:v>
                </c:pt>
                <c:pt idx="101">
                  <c:v>1.2364916989173912E-88</c:v>
                </c:pt>
                <c:pt idx="102">
                  <c:v>3.8121430514168743E-88</c:v>
                </c:pt>
                <c:pt idx="103">
                  <c:v>1.1716430465144219E-87</c:v>
                </c:pt>
                <c:pt idx="104">
                  <c:v>3.5897945639436744E-87</c:v>
                </c:pt>
                <c:pt idx="105">
                  <c:v>1.0964580432244163E-86</c:v>
                </c:pt>
                <c:pt idx="106">
                  <c:v>3.3385861385069959E-86</c:v>
                </c:pt>
                <c:pt idx="107">
                  <c:v>1.0134009336515769E-85</c:v>
                </c:pt>
                <c:pt idx="108">
                  <c:v>3.0665366548225533E-85</c:v>
                </c:pt>
                <c:pt idx="109">
                  <c:v>9.250456525574476E-85</c:v>
                </c:pt>
                <c:pt idx="110">
                  <c:v>2.7818026635143477E-84</c:v>
                </c:pt>
                <c:pt idx="111">
                  <c:v>8.3394539870758685E-84</c:v>
                </c:pt>
                <c:pt idx="112">
                  <c:v>2.4922813119895094E-83</c:v>
                </c:pt>
                <c:pt idx="113">
                  <c:v>7.4251400781291001E-83</c:v>
                </c:pt>
                <c:pt idx="114">
                  <c:v>2.2052629821528603E-82</c:v>
                </c:pt>
                <c:pt idx="115">
                  <c:v>6.5292646114748875E-82</c:v>
                </c:pt>
                <c:pt idx="116">
                  <c:v>1.9271534544453361E-81</c:v>
                </c:pt>
                <c:pt idx="117">
                  <c:v>5.6704362474075373E-81</c:v>
                </c:pt>
                <c:pt idx="118">
                  <c:v>1.6632778049517342E-80</c:v>
                </c:pt>
                <c:pt idx="119">
                  <c:v>4.8636381736879811E-80</c:v>
                </c:pt>
                <c:pt idx="120">
                  <c:v>1.4177702881752138E-79</c:v>
                </c:pt>
                <c:pt idx="121">
                  <c:v>4.1200134038425979E-79</c:v>
                </c:pt>
                <c:pt idx="122">
                  <c:v>1.1935470210921796E-78</c:v>
                </c:pt>
                <c:pt idx="123">
                  <c:v>3.4468992016166731E-78</c:v>
                </c:pt>
                <c:pt idx="124">
                  <c:v>9.923520693882277E-78</c:v>
                </c:pt>
                <c:pt idx="125">
                  <c:v>2.8480730345295096E-77</c:v>
                </c:pt>
                <c:pt idx="126">
                  <c:v>8.1486302193720174E-77</c:v>
                </c:pt>
                <c:pt idx="127">
                  <c:v>2.3241611879053949E-76</c:v>
                </c:pt>
                <c:pt idx="128">
                  <c:v>6.6083954684352964E-76</c:v>
                </c:pt>
                <c:pt idx="129">
                  <c:v>1.8731560139743651E-75</c:v>
                </c:pt>
                <c:pt idx="130">
                  <c:v>5.2929772004655085E-75</c:v>
                </c:pt>
                <c:pt idx="131">
                  <c:v>1.4909883207883912E-74</c:v>
                </c:pt>
                <c:pt idx="132">
                  <c:v>4.1869387318360367E-74</c:v>
                </c:pt>
                <c:pt idx="133">
                  <c:v>1.1721066127112559E-73</c:v>
                </c:pt>
                <c:pt idx="134">
                  <c:v>3.2710393784730202E-73</c:v>
                </c:pt>
                <c:pt idx="135">
                  <c:v>9.100234313635071E-73</c:v>
                </c:pt>
                <c:pt idx="136">
                  <c:v>2.5238731474717079E-72</c:v>
                </c:pt>
                <c:pt idx="137">
                  <c:v>6.9779944120193976E-72</c:v>
                </c:pt>
                <c:pt idx="138">
                  <c:v>1.9232770869238306E-71</c:v>
                </c:pt>
                <c:pt idx="139">
                  <c:v>5.2844676541383362E-71</c:v>
                </c:pt>
                <c:pt idx="140">
                  <c:v>1.4474673499796858E-70</c:v>
                </c:pt>
                <c:pt idx="141">
                  <c:v>3.9524324350111865E-70</c:v>
                </c:pt>
                <c:pt idx="142">
                  <c:v>1.0758910107756593E-69</c:v>
                </c:pt>
                <c:pt idx="143">
                  <c:v>2.9195791215065841E-69</c:v>
                </c:pt>
                <c:pt idx="144">
                  <c:v>7.8980588531897686E-69</c:v>
                </c:pt>
                <c:pt idx="145">
                  <c:v>2.1299461713066853E-68</c:v>
                </c:pt>
                <c:pt idx="146">
                  <c:v>5.7261805344554814E-68</c:v>
                </c:pt>
                <c:pt idx="147">
                  <c:v>1.5346508725541524E-67</c:v>
                </c:pt>
                <c:pt idx="148">
                  <c:v>4.100174034396481E-67</c:v>
                </c:pt>
                <c:pt idx="149">
                  <c:v>1.0920515443698402E-66</c:v>
                </c:pt>
                <c:pt idx="150">
                  <c:v>2.8995601988953387E-66</c:v>
                </c:pt>
                <c:pt idx="151">
                  <c:v>7.6748388998715498E-66</c:v>
                </c:pt>
                <c:pt idx="152">
                  <c:v>2.0251376716023098E-65</c:v>
                </c:pt>
                <c:pt idx="153">
                  <c:v>5.3270648387386664E-65</c:v>
                </c:pt>
                <c:pt idx="154">
                  <c:v>1.3969136440455738E-64</c:v>
                </c:pt>
                <c:pt idx="155">
                  <c:v>3.6517352322275838E-64</c:v>
                </c:pt>
                <c:pt idx="156">
                  <c:v>9.5164977669469637E-64</c:v>
                </c:pt>
                <c:pt idx="157">
                  <c:v>2.4723113601608713E-63</c:v>
                </c:pt>
                <c:pt idx="158">
                  <c:v>6.4029089304554348E-63</c:v>
                </c:pt>
                <c:pt idx="159">
                  <c:v>1.6531019235813881E-62</c:v>
                </c:pt>
                <c:pt idx="160">
                  <c:v>4.2547111719713834E-62</c:v>
                </c:pt>
                <c:pt idx="161">
                  <c:v>1.0916632291465683E-61</c:v>
                </c:pt>
                <c:pt idx="162">
                  <c:v>2.7922572451527957E-61</c:v>
                </c:pt>
                <c:pt idx="163">
                  <c:v>7.1198413576533017E-61</c:v>
                </c:pt>
                <c:pt idx="164">
                  <c:v>1.8098115410111698E-60</c:v>
                </c:pt>
                <c:pt idx="165">
                  <c:v>4.5861107233052913E-60</c:v>
                </c:pt>
                <c:pt idx="166">
                  <c:v>1.1585208766180058E-59</c:v>
                </c:pt>
                <c:pt idx="167">
                  <c:v>2.9175031838047728E-59</c:v>
                </c:pt>
                <c:pt idx="168">
                  <c:v>7.3243140754550359E-59</c:v>
                </c:pt>
                <c:pt idx="169">
                  <c:v>1.8330348653053949E-58</c:v>
                </c:pt>
                <c:pt idx="170">
                  <c:v>4.573225727335522E-58</c:v>
                </c:pt>
                <c:pt idx="171">
                  <c:v>1.1374248085230159E-57</c:v>
                </c:pt>
                <c:pt idx="172">
                  <c:v>2.8201415093543309E-57</c:v>
                </c:pt>
                <c:pt idx="173">
                  <c:v>6.9705532847874289E-57</c:v>
                </c:pt>
                <c:pt idx="174">
                  <c:v>1.7175593298945283E-56</c:v>
                </c:pt>
                <c:pt idx="175">
                  <c:v>4.2189501156439623E-56</c:v>
                </c:pt>
                <c:pt idx="176">
                  <c:v>1.0331067018309049E-55</c:v>
                </c:pt>
                <c:pt idx="177">
                  <c:v>2.5219363031046162E-55</c:v>
                </c:pt>
                <c:pt idx="178">
                  <c:v>6.1372129651006362E-55</c:v>
                </c:pt>
                <c:pt idx="179">
                  <c:v>1.4888687697623346E-54</c:v>
                </c:pt>
                <c:pt idx="180">
                  <c:v>3.6007236634096066E-54</c:v>
                </c:pt>
                <c:pt idx="181">
                  <c:v>8.6810310849485588E-54</c:v>
                </c:pt>
                <c:pt idx="182">
                  <c:v>2.0864163427003093E-53</c:v>
                </c:pt>
                <c:pt idx="183">
                  <c:v>4.998949924626971E-53</c:v>
                </c:pt>
                <c:pt idx="184">
                  <c:v>1.194001143967938E-52</c:v>
                </c:pt>
                <c:pt idx="185">
                  <c:v>2.8430129990789747E-52</c:v>
                </c:pt>
                <c:pt idx="186">
                  <c:v>6.7484043072446061E-52</c:v>
                </c:pt>
                <c:pt idx="187">
                  <c:v>1.5968770835649873E-51</c:v>
                </c:pt>
                <c:pt idx="188">
                  <c:v>3.7669515032087007E-51</c:v>
                </c:pt>
                <c:pt idx="189">
                  <c:v>8.8584291404523539E-51</c:v>
                </c:pt>
                <c:pt idx="190">
                  <c:v>2.0766894093393094E-50</c:v>
                </c:pt>
                <c:pt idx="191">
                  <c:v>4.8532708240226092E-50</c:v>
                </c:pt>
                <c:pt idx="192">
                  <c:v>1.1306954673669112E-49</c:v>
                </c:pt>
                <c:pt idx="193">
                  <c:v>2.6260616760395243E-49</c:v>
                </c:pt>
                <c:pt idx="194">
                  <c:v>6.0801226256718711E-49</c:v>
                </c:pt>
                <c:pt idx="195">
                  <c:v>1.40335614578775E-48</c:v>
                </c:pt>
                <c:pt idx="196">
                  <c:v>3.2290265020845142E-48</c:v>
                </c:pt>
                <c:pt idx="197">
                  <c:v>7.4066779938921119E-48</c:v>
                </c:pt>
                <c:pt idx="198">
                  <c:v>1.6936492129807704E-47</c:v>
                </c:pt>
                <c:pt idx="199">
                  <c:v>3.8607493876578404E-47</c:v>
                </c:pt>
                <c:pt idx="200">
                  <c:v>8.7733994648515774E-47</c:v>
                </c:pt>
                <c:pt idx="201">
                  <c:v>1.9875238206904619E-46</c:v>
                </c:pt>
                <c:pt idx="202">
                  <c:v>4.4885382144927859E-46</c:v>
                </c:pt>
                <c:pt idx="203">
                  <c:v>1.0105217316911858E-45</c:v>
                </c:pt>
                <c:pt idx="204">
                  <c:v>2.2679555277787378E-45</c:v>
                </c:pt>
                <c:pt idx="205">
                  <c:v>5.0742464536017641E-45</c:v>
                </c:pt>
                <c:pt idx="206">
                  <c:v>1.131766215163585E-44</c:v>
                </c:pt>
                <c:pt idx="207">
                  <c:v>2.5164600497200414E-44</c:v>
                </c:pt>
                <c:pt idx="208">
                  <c:v>5.5779099759176833E-44</c:v>
                </c:pt>
                <c:pt idx="209">
                  <c:v>1.2325402409316862E-43</c:v>
                </c:pt>
                <c:pt idx="210">
                  <c:v>2.7150564272787945E-43</c:v>
                </c:pt>
                <c:pt idx="211">
                  <c:v>5.9621755419733469E-43</c:v>
                </c:pt>
                <c:pt idx="212">
                  <c:v>1.3052052238142421E-42</c:v>
                </c:pt>
                <c:pt idx="213">
                  <c:v>2.8484001104954939E-42</c:v>
                </c:pt>
                <c:pt idx="214">
                  <c:v>6.1968549482793182E-42</c:v>
                </c:pt>
                <c:pt idx="215">
                  <c:v>1.343970738764156E-41</c:v>
                </c:pt>
                <c:pt idx="216">
                  <c:v>2.9057379262714725E-41</c:v>
                </c:pt>
                <c:pt idx="217">
                  <c:v>6.2628385564926065E-41</c:v>
                </c:pt>
                <c:pt idx="218">
                  <c:v>1.3456562637079198E-40</c:v>
                </c:pt>
                <c:pt idx="219">
                  <c:v>2.8823399681454792E-40</c:v>
                </c:pt>
                <c:pt idx="220">
                  <c:v>6.1546649643698354E-40</c:v>
                </c:pt>
                <c:pt idx="221">
                  <c:v>1.310122108014194E-39</c:v>
                </c:pt>
                <c:pt idx="222">
                  <c:v>2.7801439286386552E-39</c:v>
                </c:pt>
                <c:pt idx="223">
                  <c:v>5.881267468533344E-39</c:v>
                </c:pt>
                <c:pt idx="224">
                  <c:v>1.2402885299646343E-38</c:v>
                </c:pt>
                <c:pt idx="225">
                  <c:v>2.6074901115898265E-38</c:v>
                </c:pt>
                <c:pt idx="226">
                  <c:v>5.4647557893011401E-38</c:v>
                </c:pt>
                <c:pt idx="227">
                  <c:v>1.1417394138700875E-37</c:v>
                </c:pt>
                <c:pt idx="228">
                  <c:v>2.3779973935635936E-37</c:v>
                </c:pt>
                <c:pt idx="229">
                  <c:v>4.9374635324187119E-37</c:v>
                </c:pt>
                <c:pt idx="230">
                  <c:v>1.0219851227324259E-36</c:v>
                </c:pt>
                <c:pt idx="231">
                  <c:v>2.1087902863851563E-36</c:v>
                </c:pt>
                <c:pt idx="232">
                  <c:v>4.3378083178279664E-36</c:v>
                </c:pt>
                <c:pt idx="233">
                  <c:v>8.8951948939956667E-36</c:v>
                </c:pt>
                <c:pt idx="234">
                  <c:v>1.8183970772959072E-35</c:v>
                </c:pt>
                <c:pt idx="235">
                  <c:v>3.705698890111057E-35</c:v>
                </c:pt>
                <c:pt idx="236">
                  <c:v>7.5283478252261835E-35</c:v>
                </c:pt>
                <c:pt idx="237">
                  <c:v>1.5246753218897242E-34</c:v>
                </c:pt>
                <c:pt idx="238">
                  <c:v>3.0782452054911808E-34</c:v>
                </c:pt>
                <c:pt idx="239">
                  <c:v>6.1955119427540518E-34</c:v>
                </c:pt>
                <c:pt idx="240">
                  <c:v>1.2430807216942703E-33</c:v>
                </c:pt>
                <c:pt idx="241">
                  <c:v>2.4863920587359042E-33</c:v>
                </c:pt>
                <c:pt idx="242">
                  <c:v>4.9577889458724788E-33</c:v>
                </c:pt>
                <c:pt idx="243">
                  <c:v>9.8549540939938673E-33</c:v>
                </c:pt>
                <c:pt idx="244">
                  <c:v>1.9528519620560543E-32</c:v>
                </c:pt>
                <c:pt idx="245">
                  <c:v>3.8577331694502667E-32</c:v>
                </c:pt>
                <c:pt idx="246">
                  <c:v>7.5970186751250269E-32</c:v>
                </c:pt>
                <c:pt idx="247">
                  <c:v>1.4914281941870065E-31</c:v>
                </c:pt>
                <c:pt idx="248">
                  <c:v>2.918835701240212E-31</c:v>
                </c:pt>
                <c:pt idx="249">
                  <c:v>5.6946245547605962E-31</c:v>
                </c:pt>
                <c:pt idx="250">
                  <c:v>1.1075636382441552E-30</c:v>
                </c:pt>
                <c:pt idx="251">
                  <c:v>2.1474369822372105E-30</c:v>
                </c:pt>
                <c:pt idx="252">
                  <c:v>4.1506901356305499E-30</c:v>
                </c:pt>
                <c:pt idx="253">
                  <c:v>7.9977595620349958E-30</c:v>
                </c:pt>
                <c:pt idx="254">
                  <c:v>1.5362592843949857E-29</c:v>
                </c:pt>
                <c:pt idx="255">
                  <c:v>2.9417708715286763E-29</c:v>
                </c:pt>
                <c:pt idx="256">
                  <c:v>5.6156665517105884E-29</c:v>
                </c:pt>
                <c:pt idx="257">
                  <c:v>1.0686658393961951E-28</c:v>
                </c:pt>
                <c:pt idx="258">
                  <c:v>2.0273591335318577E-28</c:v>
                </c:pt>
                <c:pt idx="259">
                  <c:v>3.8341367170298664E-28</c:v>
                </c:pt>
                <c:pt idx="260">
                  <c:v>7.2285742724332414E-28</c:v>
                </c:pt>
                <c:pt idx="261">
                  <c:v>1.3585819695840504E-27</c:v>
                </c:pt>
                <c:pt idx="262">
                  <c:v>2.5454653606897671E-27</c:v>
                </c:pt>
                <c:pt idx="263">
                  <c:v>4.7544105648927759E-27</c:v>
                </c:pt>
                <c:pt idx="264">
                  <c:v>8.8526708931544593E-27</c:v>
                </c:pt>
                <c:pt idx="265">
                  <c:v>1.6432366099328786E-26</c:v>
                </c:pt>
                <c:pt idx="266">
                  <c:v>3.0407031986516602E-26</c:v>
                </c:pt>
                <c:pt idx="267">
                  <c:v>5.609137753363011E-26</c:v>
                </c:pt>
                <c:pt idx="268">
                  <c:v>1.0314930990236344E-25</c:v>
                </c:pt>
                <c:pt idx="269">
                  <c:v>1.8909702386077413E-25</c:v>
                </c:pt>
                <c:pt idx="270">
                  <c:v>3.4558207389920714E-25</c:v>
                </c:pt>
                <c:pt idx="271">
                  <c:v>6.2960166158014393E-25</c:v>
                </c:pt>
                <c:pt idx="272">
                  <c:v>1.1434802565065085E-24</c:v>
                </c:pt>
                <c:pt idx="273">
                  <c:v>2.0703302195257024E-24</c:v>
                </c:pt>
                <c:pt idx="274">
                  <c:v>3.7367902254355046E-24</c:v>
                </c:pt>
                <c:pt idx="275">
                  <c:v>6.7236633618094106E-24</c:v>
                </c:pt>
                <c:pt idx="276">
                  <c:v>1.2060389950235423E-23</c:v>
                </c:pt>
                <c:pt idx="277">
                  <c:v>2.156576582630012E-23</c:v>
                </c:pt>
                <c:pt idx="278">
                  <c:v>3.8442937541384605E-23</c:v>
                </c:pt>
                <c:pt idx="279">
                  <c:v>6.8315050383849766E-23</c:v>
                </c:pt>
                <c:pt idx="280">
                  <c:v>1.2102201119021019E-22</c:v>
                </c:pt>
                <c:pt idx="281">
                  <c:v>2.1372753892865327E-22</c:v>
                </c:pt>
                <c:pt idx="282">
                  <c:v>3.762744675365106E-22</c:v>
                </c:pt>
                <c:pt idx="283">
                  <c:v>6.6038494023160056E-22</c:v>
                </c:pt>
                <c:pt idx="284">
                  <c:v>1.1554142454753171E-21</c:v>
                </c:pt>
                <c:pt idx="285">
                  <c:v>2.0152383573220491E-21</c:v>
                </c:pt>
                <c:pt idx="286">
                  <c:v>3.5039933215863942E-21</c:v>
                </c:pt>
                <c:pt idx="287">
                  <c:v>6.0736290654994038E-21</c:v>
                </c:pt>
                <c:pt idx="288">
                  <c:v>1.0494974935836248E-20</c:v>
                </c:pt>
                <c:pt idx="289">
                  <c:v>1.8078512453014022E-20</c:v>
                </c:pt>
                <c:pt idx="290">
                  <c:v>3.1045032993334358E-20</c:v>
                </c:pt>
                <c:pt idx="291">
                  <c:v>5.3145892500942598E-20</c:v>
                </c:pt>
                <c:pt idx="292">
                  <c:v>9.0697523699435543E-20</c:v>
                </c:pt>
                <c:pt idx="293">
                  <c:v>1.5430119899727418E-19</c:v>
                </c:pt>
                <c:pt idx="294">
                  <c:v>2.6169252510516914E-19</c:v>
                </c:pt>
                <c:pt idx="295">
                  <c:v>4.4244723032090483E-19</c:v>
                </c:pt>
                <c:pt idx="296">
                  <c:v>7.4572686652685376E-19</c:v>
                </c:pt>
                <c:pt idx="297">
                  <c:v>1.2529860760058978E-18</c:v>
                </c:pt>
                <c:pt idx="298">
                  <c:v>2.0987506608493412E-18</c:v>
                </c:pt>
                <c:pt idx="299">
                  <c:v>3.5044800574584211E-18</c:v>
                </c:pt>
                <c:pt idx="300">
                  <c:v>5.8335709728535396E-18</c:v>
                </c:pt>
                <c:pt idx="301">
                  <c:v>9.680404949326588E-18</c:v>
                </c:pt>
                <c:pt idx="302">
                  <c:v>1.6014032667007427E-17</c:v>
                </c:pt>
                <c:pt idx="303">
                  <c:v>2.6409248379802547E-17</c:v>
                </c:pt>
                <c:pt idx="304">
                  <c:v>4.341697067426018E-17</c:v>
                </c:pt>
                <c:pt idx="305">
                  <c:v>7.1155936893783652E-17</c:v>
                </c:pt>
                <c:pt idx="306">
                  <c:v>1.1625480455147347E-16</c:v>
                </c:pt>
                <c:pt idx="307">
                  <c:v>1.8934717302201668E-16</c:v>
                </c:pt>
                <c:pt idx="308">
                  <c:v>3.0743611719679764E-16</c:v>
                </c:pt>
                <c:pt idx="309">
                  <c:v>4.9762145140564465E-16</c:v>
                </c:pt>
                <c:pt idx="310">
                  <c:v>8.0295544353209884E-16</c:v>
                </c:pt>
                <c:pt idx="311">
                  <c:v>1.2916116268084703E-15</c:v>
                </c:pt>
                <c:pt idx="312">
                  <c:v>2.0711931013040295E-15</c:v>
                </c:pt>
                <c:pt idx="313">
                  <c:v>3.3109862865420736E-15</c:v>
                </c:pt>
                <c:pt idx="314">
                  <c:v>5.276455977680975E-15</c:v>
                </c:pt>
                <c:pt idx="315">
                  <c:v>8.3825355169155215E-15</c:v>
                </c:pt>
                <c:pt idx="316">
                  <c:v>1.3275675592176057E-14</c:v>
                </c:pt>
                <c:pt idx="317">
                  <c:v>2.0959745570362554E-14</c:v>
                </c:pt>
                <c:pt idx="318">
                  <c:v>3.2988572854528872E-14</c:v>
                </c:pt>
                <c:pt idx="319">
                  <c:v>5.1759395400518351E-14</c:v>
                </c:pt>
                <c:pt idx="320">
                  <c:v>8.0958603439707316E-14</c:v>
                </c:pt>
                <c:pt idx="321">
                  <c:v>1.2623650642176632E-13</c:v>
                </c:pt>
                <c:pt idx="322">
                  <c:v>1.9622533181187598E-13</c:v>
                </c:pt>
                <c:pt idx="323">
                  <c:v>3.0406982438250557E-13</c:v>
                </c:pt>
                <c:pt idx="324">
                  <c:v>4.6972072274033589E-13</c:v>
                </c:pt>
                <c:pt idx="325">
                  <c:v>7.233596234253941E-13</c:v>
                </c:pt>
                <c:pt idx="326">
                  <c:v>1.1104958828960597E-12</c:v>
                </c:pt>
                <c:pt idx="327">
                  <c:v>1.699525902007634E-12</c:v>
                </c:pt>
                <c:pt idx="328">
                  <c:v>2.5929059786507925E-12</c:v>
                </c:pt>
                <c:pt idx="329">
                  <c:v>3.9436094286374444E-12</c:v>
                </c:pt>
                <c:pt idx="330">
                  <c:v>5.9792838310381375E-12</c:v>
                </c:pt>
                <c:pt idx="331">
                  <c:v>9.0375890312016739E-12</c:v>
                </c:pt>
                <c:pt idx="332">
                  <c:v>1.3617712274820931E-11</c:v>
                </c:pt>
                <c:pt idx="333">
                  <c:v>2.0455206352952492E-11</c:v>
                </c:pt>
                <c:pt idx="334">
                  <c:v>3.0630333277830426E-11</c:v>
                </c:pt>
                <c:pt idx="335">
                  <c:v>4.5724369479107198E-11</c:v>
                </c:pt>
                <c:pt idx="336">
                  <c:v>6.8044319425331835E-11</c:v>
                </c:pt>
                <c:pt idx="337">
                  <c:v>1.0094485065923635E-10</c:v>
                </c:pt>
                <c:pt idx="338">
                  <c:v>1.4928790073068199E-10</c:v>
                </c:pt>
                <c:pt idx="339">
                  <c:v>2.2009653136906975E-10</c:v>
                </c:pt>
                <c:pt idx="340">
                  <c:v>3.2348185994066015E-10</c:v>
                </c:pt>
                <c:pt idx="341">
                  <c:v>4.7395249163861246E-10</c:v>
                </c:pt>
                <c:pt idx="342">
                  <c:v>6.922577651668379E-10</c:v>
                </c:pt>
                <c:pt idx="343">
                  <c:v>1.0079732510584549E-9</c:v>
                </c:pt>
                <c:pt idx="344">
                  <c:v>1.4631145341352728E-9</c:v>
                </c:pt>
                <c:pt idx="345">
                  <c:v>2.117170274267358E-9</c:v>
                </c:pt>
                <c:pt idx="346">
                  <c:v>3.0540869479279783E-9</c:v>
                </c:pt>
                <c:pt idx="347">
                  <c:v>4.3919273977115947E-9</c:v>
                </c:pt>
                <c:pt idx="348">
                  <c:v>6.2961788117487148E-9</c:v>
                </c:pt>
                <c:pt idx="349">
                  <c:v>8.9980230380744152E-9</c:v>
                </c:pt>
                <c:pt idx="350">
                  <c:v>1.2819329014002199E-8</c:v>
                </c:pt>
                <c:pt idx="351">
                  <c:v>1.8206716648360252E-8</c:v>
                </c:pt>
                <c:pt idx="352">
                  <c:v>2.5777815952628443E-8</c:v>
                </c:pt>
                <c:pt idx="353">
                  <c:v>3.6383858155755222E-8</c:v>
                </c:pt>
                <c:pt idx="354">
                  <c:v>5.1194054586576066E-8</c:v>
                </c:pt>
                <c:pt idx="355">
                  <c:v>7.1808929169076907E-8</c:v>
                </c:pt>
                <c:pt idx="356">
                  <c:v>1.0041197742583701E-7</c:v>
                </c:pt>
                <c:pt idx="357">
                  <c:v>1.3997186044116753E-7</c:v>
                </c:pt>
                <c:pt idx="358">
                  <c:v>1.9451096855075467E-7</c:v>
                </c:pt>
                <c:pt idx="359">
                  <c:v>2.6946080551102698E-7</c:v>
                </c:pt>
                <c:pt idx="360">
                  <c:v>3.7213049190298198E-7</c:v>
                </c:pt>
                <c:pt idx="361">
                  <c:v>5.1232205981458357E-7</c:v>
                </c:pt>
                <c:pt idx="362">
                  <c:v>7.031354618930842E-7</c:v>
                </c:pt>
                <c:pt idx="363">
                  <c:v>9.6201776728994492E-7</c:v>
                </c:pt>
                <c:pt idx="364">
                  <c:v>1.312125362928598E-6</c:v>
                </c:pt>
                <c:pt idx="365">
                  <c:v>1.7840857059442301E-6</c:v>
                </c:pt>
                <c:pt idx="366">
                  <c:v>2.418266964076719E-6</c:v>
                </c:pt>
                <c:pt idx="367">
                  <c:v>3.2676905214823089E-6</c:v>
                </c:pt>
                <c:pt idx="368">
                  <c:v>4.4017537178510128E-6</c:v>
                </c:pt>
                <c:pt idx="369">
                  <c:v>5.9109693454153882E-6</c:v>
                </c:pt>
                <c:pt idx="370">
                  <c:v>7.9129754885034471E-6</c:v>
                </c:pt>
                <c:pt idx="371">
                  <c:v>1.0560125506941288E-5</c:v>
                </c:pt>
                <c:pt idx="372">
                  <c:v>1.4049034700264006E-5</c:v>
                </c:pt>
                <c:pt idx="373">
                  <c:v>1.8632538898336305E-5</c:v>
                </c:pt>
                <c:pt idx="374">
                  <c:v>2.4634612425469036E-5</c:v>
                </c:pt>
                <c:pt idx="375">
                  <c:v>3.2468900129292664E-5</c:v>
                </c:pt>
                <c:pt idx="376">
                  <c:v>4.2661641976646543E-5</c:v>
                </c:pt>
                <c:pt idx="377">
                  <c:v>5.5879910533032759E-5</c:v>
                </c:pt>
                <c:pt idx="378">
                  <c:v>7.2966242717139538E-5</c:v>
                </c:pt>
                <c:pt idx="379">
                  <c:v>9.4980928530379594E-5</c:v>
                </c:pt>
                <c:pt idx="380">
                  <c:v>1.2325342156941128E-4</c:v>
                </c:pt>
                <c:pt idx="381">
                  <c:v>1.5944455902913178E-4</c:v>
                </c:pt>
                <c:pt idx="382">
                  <c:v>2.0562152185907553E-4</c:v>
                </c:pt>
                <c:pt idx="383">
                  <c:v>2.6434772706645761E-4</c:v>
                </c:pt>
                <c:pt idx="384">
                  <c:v>3.3879012102464837E-4</c:v>
                </c:pt>
                <c:pt idx="385">
                  <c:v>4.3284663083363199E-4</c:v>
                </c:pt>
                <c:pt idx="386">
                  <c:v>5.5129682442299098E-4</c:v>
                </c:pt>
                <c:pt idx="387">
                  <c:v>6.9997912139984611E-4</c:v>
                </c:pt>
                <c:pt idx="388">
                  <c:v>8.8599817588191009E-4</c:v>
                </c:pt>
                <c:pt idx="389">
                  <c:v>1.1179663072941523E-3</c:v>
                </c:pt>
                <c:pt idx="390">
                  <c:v>1.4062830708269983E-3</c:v>
                </c:pt>
                <c:pt idx="391">
                  <c:v>1.7634572183800859E-3</c:v>
                </c:pt>
                <c:pt idx="392">
                  <c:v>2.2044753833865413E-3</c:v>
                </c:pt>
                <c:pt idx="393">
                  <c:v>2.7472218060576518E-3</c:v>
                </c:pt>
                <c:pt idx="394">
                  <c:v>3.4129532741880016E-3</c:v>
                </c:pt>
                <c:pt idx="395">
                  <c:v>4.2268331612917449E-3</c:v>
                </c:pt>
                <c:pt idx="396">
                  <c:v>5.218527969400269E-3</c:v>
                </c:pt>
                <c:pt idx="397">
                  <c:v>6.4228690985469357E-3</c:v>
                </c:pt>
                <c:pt idx="398">
                  <c:v>7.8805816384362511E-3</c:v>
                </c:pt>
                <c:pt idx="399">
                  <c:v>9.6390807813572371E-3</c:v>
                </c:pt>
                <c:pt idx="400">
                  <c:v>1.175333496235352E-2</c:v>
                </c:pt>
                <c:pt idx="401">
                  <c:v>1.4286793020277418E-2</c:v>
                </c:pt>
                <c:pt idx="402">
                  <c:v>1.7312370525403381E-2</c:v>
                </c:pt>
                <c:pt idx="403">
                  <c:v>2.0913487925930542E-2</c:v>
                </c:pt>
                <c:pt idx="404">
                  <c:v>2.518515032855681E-2</c:v>
                </c:pt>
                <c:pt idx="405">
                  <c:v>3.0235055559719635E-2</c:v>
                </c:pt>
                <c:pt idx="406">
                  <c:v>3.6184713680488992E-2</c:v>
                </c:pt>
                <c:pt idx="407">
                  <c:v>4.3170557393507725E-2</c:v>
                </c:pt>
                <c:pt idx="408">
                  <c:v>5.1345018844728731E-2</c:v>
                </c:pt>
                <c:pt idx="409">
                  <c:v>6.0877544263235224E-2</c:v>
                </c:pt>
                <c:pt idx="410">
                  <c:v>7.1955513808344376E-2</c:v>
                </c:pt>
                <c:pt idx="411">
                  <c:v>8.4785030009472018E-2</c:v>
                </c:pt>
                <c:pt idx="412">
                  <c:v>9.9591534447355218E-2</c:v>
                </c:pt>
                <c:pt idx="413">
                  <c:v>0.11662020898093248</c:v>
                </c:pt>
                <c:pt idx="414">
                  <c:v>0.13613611505564868</c:v>
                </c:pt>
                <c:pt idx="415">
                  <c:v>0.15842402261592101</c:v>
                </c:pt>
                <c:pt idx="416">
                  <c:v>0.18378787908736147</c:v>
                </c:pt>
                <c:pt idx="417">
                  <c:v>0.21254986898629888</c:v>
                </c:pt>
                <c:pt idx="418">
                  <c:v>0.24504901614441227</c:v>
                </c:pt>
                <c:pt idx="419">
                  <c:v>0.281639283490773</c:v>
                </c:pt>
                <c:pt idx="420">
                  <c:v>0.32268712995734805</c:v>
                </c:pt>
                <c:pt idx="421">
                  <c:v>0.36856849050422674</c:v>
                </c:pt>
                <c:pt idx="422">
                  <c:v>0.41966515357640399</c:v>
                </c:pt>
                <c:pt idx="423">
                  <c:v>0.47636052053715561</c:v>
                </c:pt>
                <c:pt idx="424">
                  <c:v>0.53903474376460025</c:v>
                </c:pt>
                <c:pt idx="425">
                  <c:v>0.60805925403776917</c:v>
                </c:pt>
                <c:pt idx="426">
                  <c:v>0.68379070343530546</c:v>
                </c:pt>
                <c:pt idx="427">
                  <c:v>0.76656436697321917</c:v>
                </c:pt>
                <c:pt idx="428">
                  <c:v>0.85668706429573338</c:v>
                </c:pt>
                <c:pt idx="429">
                  <c:v>0.95442968153089447</c:v>
                </c:pt>
                <c:pt idx="430">
                  <c:v>1.0600193924437038</c:v>
                </c:pt>
                <c:pt idx="431">
                  <c:v>1.1736316967011979</c:v>
                </c:pt>
                <c:pt idx="432">
                  <c:v>1.2953824109401411</c:v>
                </c:pt>
                <c:pt idx="433">
                  <c:v>1.4253197645599749</c:v>
                </c:pt>
                <c:pt idx="434">
                  <c:v>1.5634167663281531</c:v>
                </c:pt>
                <c:pt idx="435">
                  <c:v>1.70956401915909</c:v>
                </c:pt>
                <c:pt idx="436">
                  <c:v>1.8635631682923393</c:v>
                </c:pt>
                <c:pt idx="437">
                  <c:v>2.0251211718927551</c:v>
                </c:pt>
                <c:pt idx="438">
                  <c:v>2.1938455823781897</c:v>
                </c:pt>
                <c:pt idx="439">
                  <c:v>2.3692410211034116</c:v>
                </c:pt>
                <c:pt idx="440">
                  <c:v>2.5507070180983611</c:v>
                </c:pt>
                <c:pt idx="441">
                  <c:v>2.7375373722797431</c:v>
                </c:pt>
                <c:pt idx="442">
                  <c:v>2.9289211658675889</c:v>
                </c:pt>
                <c:pt idx="443">
                  <c:v>3.123945539910808</c:v>
                </c:pt>
                <c:pt idx="444">
                  <c:v>3.3216003061839525</c:v>
                </c:pt>
                <c:pt idx="445">
                  <c:v>3.5207844348129882</c:v>
                </c:pt>
                <c:pt idx="446">
                  <c:v>3.7203144176100755</c:v>
                </c:pt>
                <c:pt idx="447">
                  <c:v>3.9189344650537232</c:v>
                </c:pt>
                <c:pt idx="448">
                  <c:v>4.1153284512692441</c:v>
                </c:pt>
                <c:pt idx="449">
                  <c:v>4.3081334773451943</c:v>
                </c:pt>
                <c:pt idx="450">
                  <c:v>4.4959548801018734</c:v>
                </c:pt>
                <c:pt idx="451">
                  <c:v>4.6773824723429929</c:v>
                </c:pt>
                <c:pt idx="452">
                  <c:v>4.851007762894274</c:v>
                </c:pt>
                <c:pt idx="453">
                  <c:v>5.0154418715786635</c:v>
                </c:pt>
                <c:pt idx="454">
                  <c:v>5.1693338270535278</c:v>
                </c:pt>
                <c:pt idx="455">
                  <c:v>5.3113889147825413</c:v>
                </c:pt>
                <c:pt idx="456">
                  <c:v>5.4403867295936488</c:v>
                </c:pt>
                <c:pt idx="457">
                  <c:v>5.5551985826140671</c:v>
                </c:pt>
                <c:pt idx="458">
                  <c:v>5.6548039164451191</c:v>
                </c:pt>
                <c:pt idx="459">
                  <c:v>5.7383053952824996</c:v>
                </c:pt>
                <c:pt idx="460">
                  <c:v>5.8049423582338902</c:v>
                </c:pt>
                <c:pt idx="461">
                  <c:v>5.8541023538816166</c:v>
                </c:pt>
                <c:pt idx="462">
                  <c:v>5.8853305115172541</c:v>
                </c:pt>
                <c:pt idx="463">
                  <c:v>5.8983365485270784</c:v>
                </c:pt>
                <c:pt idx="464">
                  <c:v>5.8929992629532588</c:v>
                </c:pt>
                <c:pt idx="465">
                  <c:v>5.8693684139929312</c:v>
                </c:pt>
                <c:pt idx="466">
                  <c:v>5.8276639496288416</c:v>
                </c:pt>
                <c:pt idx="467">
                  <c:v>5.7682725981595873</c:v>
                </c:pt>
                <c:pt idx="468">
                  <c:v>5.6917418974994103</c:v>
                </c:pt>
                <c:pt idx="469">
                  <c:v>5.5987717911691171</c:v>
                </c:pt>
                <c:pt idx="470">
                  <c:v>5.490203971371054</c:v>
                </c:pt>
                <c:pt idx="471">
                  <c:v>5.367009196037932</c:v>
                </c:pt>
                <c:pt idx="472">
                  <c:v>5.2302728470505331</c:v>
                </c:pt>
                <c:pt idx="473">
                  <c:v>5.0811790298781609</c:v>
                </c:pt>
                <c:pt idx="474">
                  <c:v>4.9209935399477054</c:v>
                </c:pt>
                <c:pt idx="475">
                  <c:v>4.751046037615569</c:v>
                </c:pt>
                <c:pt idx="476">
                  <c:v>4.572711781261166</c:v>
                </c:pt>
                <c:pt idx="477">
                  <c:v>4.3873932670878739</c:v>
                </c:pt>
                <c:pt idx="478">
                  <c:v>4.1965021146517936</c:v>
                </c:pt>
                <c:pt idx="479">
                  <c:v>4.0014415197411326</c:v>
                </c:pt>
                <c:pt idx="480">
                  <c:v>3.8035895715995562</c:v>
                </c:pt>
                <c:pt idx="481">
                  <c:v>3.6042837006880304</c:v>
                </c:pt>
                <c:pt idx="482">
                  <c:v>3.4048064872260309</c:v>
                </c:pt>
                <c:pt idx="483">
                  <c:v>3.2063730209059003</c:v>
                </c:pt>
                <c:pt idx="484">
                  <c:v>3.0101199597066826</c:v>
                </c:pt>
                <c:pt idx="485">
                  <c:v>2.8170963918766279</c:v>
                </c:pt>
                <c:pt idx="486">
                  <c:v>2.628256561258612</c:v>
                </c:pt>
                <c:pt idx="487">
                  <c:v>2.4444544733036033</c:v>
                </c:pt>
                <c:pt idx="488">
                  <c:v>2.266440358503155</c:v>
                </c:pt>
                <c:pt idx="489">
                  <c:v>2.0948589325290805</c:v>
                </c:pt>
                <c:pt idx="490">
                  <c:v>1.930249358848426</c:v>
                </c:pt>
                <c:pt idx="491">
                  <c:v>1.7730467906989822</c:v>
                </c:pt>
                <c:pt idx="492">
                  <c:v>1.6235853454311926</c:v>
                </c:pt>
                <c:pt idx="493">
                  <c:v>1.4821023456668276</c:v>
                </c:pt>
                <c:pt idx="494">
                  <c:v>1.3487436485762914</c:v>
                </c:pt>
                <c:pt idx="495">
                  <c:v>1.2235698767172258</c:v>
                </c:pt>
                <c:pt idx="496">
                  <c:v>1.1065633611251251</c:v>
                </c:pt>
                <c:pt idx="497">
                  <c:v>0.99763560935059103</c:v>
                </c:pt>
                <c:pt idx="498">
                  <c:v>0.89663511729187773</c:v>
                </c:pt>
                <c:pt idx="499">
                  <c:v>0.80335535367916622</c:v>
                </c:pt>
                <c:pt idx="500">
                  <c:v>0.71754275903289222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1A-47AA-BAF5-8FD9094F0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2745178516640647"/>
          <c:y val="5.4739969847980292E-4"/>
          <c:w val="7.0475211674369473E-2"/>
          <c:h val="0.6390080848589301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Carbon!$A$15:$A$1116</c:f>
              <c:numCache>
                <c:formatCode>General</c:formatCode>
                <c:ptCount val="1102"/>
                <c:pt idx="0">
                  <c:v>930</c:v>
                </c:pt>
                <c:pt idx="1">
                  <c:v>930.05</c:v>
                </c:pt>
                <c:pt idx="2">
                  <c:v>930.1</c:v>
                </c:pt>
                <c:pt idx="3">
                  <c:v>930.15</c:v>
                </c:pt>
                <c:pt idx="4">
                  <c:v>930.2</c:v>
                </c:pt>
                <c:pt idx="5">
                  <c:v>930.25</c:v>
                </c:pt>
                <c:pt idx="6">
                  <c:v>930.3</c:v>
                </c:pt>
                <c:pt idx="7">
                  <c:v>930.35</c:v>
                </c:pt>
                <c:pt idx="8">
                  <c:v>930.4</c:v>
                </c:pt>
                <c:pt idx="9">
                  <c:v>930.45</c:v>
                </c:pt>
                <c:pt idx="10">
                  <c:v>930.5</c:v>
                </c:pt>
                <c:pt idx="11">
                  <c:v>930.54999999999905</c:v>
                </c:pt>
                <c:pt idx="12">
                  <c:v>930.599999999999</c:v>
                </c:pt>
                <c:pt idx="13">
                  <c:v>930.64999999999895</c:v>
                </c:pt>
                <c:pt idx="14">
                  <c:v>930.69999999999902</c:v>
                </c:pt>
                <c:pt idx="15">
                  <c:v>930.74999999999898</c:v>
                </c:pt>
                <c:pt idx="16">
                  <c:v>930.79999999999905</c:v>
                </c:pt>
                <c:pt idx="17">
                  <c:v>930.849999999999</c:v>
                </c:pt>
                <c:pt idx="18">
                  <c:v>930.89999999999895</c:v>
                </c:pt>
                <c:pt idx="19">
                  <c:v>930.94999999999902</c:v>
                </c:pt>
                <c:pt idx="20">
                  <c:v>930.99999999999898</c:v>
                </c:pt>
                <c:pt idx="21">
                  <c:v>931.04999999999905</c:v>
                </c:pt>
                <c:pt idx="22">
                  <c:v>931.099999999999</c:v>
                </c:pt>
                <c:pt idx="23">
                  <c:v>931.14999999999895</c:v>
                </c:pt>
                <c:pt idx="24">
                  <c:v>931.19999999999902</c:v>
                </c:pt>
                <c:pt idx="25">
                  <c:v>931.24999999999898</c:v>
                </c:pt>
                <c:pt idx="26">
                  <c:v>931.29999999999905</c:v>
                </c:pt>
                <c:pt idx="27">
                  <c:v>931.349999999999</c:v>
                </c:pt>
                <c:pt idx="28">
                  <c:v>931.39999999999895</c:v>
                </c:pt>
                <c:pt idx="29">
                  <c:v>931.44999999999902</c:v>
                </c:pt>
                <c:pt idx="30">
                  <c:v>931.49999999999898</c:v>
                </c:pt>
                <c:pt idx="31">
                  <c:v>931.54999999999905</c:v>
                </c:pt>
                <c:pt idx="32">
                  <c:v>931.599999999999</c:v>
                </c:pt>
                <c:pt idx="33">
                  <c:v>931.64999999999804</c:v>
                </c:pt>
                <c:pt idx="34">
                  <c:v>931.699999999998</c:v>
                </c:pt>
                <c:pt idx="35">
                  <c:v>931.74999999999795</c:v>
                </c:pt>
                <c:pt idx="36">
                  <c:v>931.79999999999802</c:v>
                </c:pt>
                <c:pt idx="37">
                  <c:v>931.84999999999798</c:v>
                </c:pt>
                <c:pt idx="38">
                  <c:v>931.89999999999804</c:v>
                </c:pt>
                <c:pt idx="39">
                  <c:v>931.949999999998</c:v>
                </c:pt>
                <c:pt idx="40">
                  <c:v>931.99999999999795</c:v>
                </c:pt>
                <c:pt idx="41">
                  <c:v>932.04999999999802</c:v>
                </c:pt>
                <c:pt idx="42">
                  <c:v>932.09999999999798</c:v>
                </c:pt>
                <c:pt idx="43">
                  <c:v>932.14999999999804</c:v>
                </c:pt>
                <c:pt idx="44">
                  <c:v>932.199999999998</c:v>
                </c:pt>
                <c:pt idx="45">
                  <c:v>932.24999999999795</c:v>
                </c:pt>
                <c:pt idx="46">
                  <c:v>932.29999999999802</c:v>
                </c:pt>
                <c:pt idx="47">
                  <c:v>932.34999999999798</c:v>
                </c:pt>
                <c:pt idx="48">
                  <c:v>932.39999999999804</c:v>
                </c:pt>
                <c:pt idx="49">
                  <c:v>932.449999999998</c:v>
                </c:pt>
                <c:pt idx="50">
                  <c:v>932.49999999999795</c:v>
                </c:pt>
                <c:pt idx="51">
                  <c:v>932.54999999999802</c:v>
                </c:pt>
                <c:pt idx="52">
                  <c:v>932.59999999999798</c:v>
                </c:pt>
                <c:pt idx="53">
                  <c:v>932.64999999999804</c:v>
                </c:pt>
                <c:pt idx="54">
                  <c:v>932.699999999998</c:v>
                </c:pt>
                <c:pt idx="55">
                  <c:v>932.74999999999704</c:v>
                </c:pt>
                <c:pt idx="56">
                  <c:v>932.799999999997</c:v>
                </c:pt>
                <c:pt idx="57">
                  <c:v>932.84999999999695</c:v>
                </c:pt>
                <c:pt idx="58">
                  <c:v>932.89999999999702</c:v>
                </c:pt>
                <c:pt idx="59">
                  <c:v>932.94999999999698</c:v>
                </c:pt>
                <c:pt idx="60">
                  <c:v>932.99999999999704</c:v>
                </c:pt>
                <c:pt idx="61">
                  <c:v>933.049999999997</c:v>
                </c:pt>
                <c:pt idx="62">
                  <c:v>933.09999999999695</c:v>
                </c:pt>
                <c:pt idx="63">
                  <c:v>933.14999999999702</c:v>
                </c:pt>
                <c:pt idx="64">
                  <c:v>933.19999999999698</c:v>
                </c:pt>
                <c:pt idx="65">
                  <c:v>933.24999999999704</c:v>
                </c:pt>
                <c:pt idx="66">
                  <c:v>933.299999999997</c:v>
                </c:pt>
                <c:pt idx="67">
                  <c:v>933.34999999999695</c:v>
                </c:pt>
                <c:pt idx="68">
                  <c:v>933.39999999999702</c:v>
                </c:pt>
                <c:pt idx="69">
                  <c:v>933.44999999999698</c:v>
                </c:pt>
                <c:pt idx="70">
                  <c:v>933.49999999999704</c:v>
                </c:pt>
                <c:pt idx="71">
                  <c:v>933.549999999997</c:v>
                </c:pt>
                <c:pt idx="72">
                  <c:v>933.59999999999695</c:v>
                </c:pt>
                <c:pt idx="73">
                  <c:v>933.64999999999702</c:v>
                </c:pt>
                <c:pt idx="74">
                  <c:v>933.69999999999698</c:v>
                </c:pt>
                <c:pt idx="75">
                  <c:v>933.74999999999704</c:v>
                </c:pt>
                <c:pt idx="76">
                  <c:v>933.799999999997</c:v>
                </c:pt>
                <c:pt idx="77">
                  <c:v>933.84999999999604</c:v>
                </c:pt>
                <c:pt idx="78">
                  <c:v>933.899999999996</c:v>
                </c:pt>
                <c:pt idx="79">
                  <c:v>933.94999999999595</c:v>
                </c:pt>
                <c:pt idx="80">
                  <c:v>933.99999999999602</c:v>
                </c:pt>
                <c:pt idx="81">
                  <c:v>934.04999999999598</c:v>
                </c:pt>
                <c:pt idx="82">
                  <c:v>934.09999999999604</c:v>
                </c:pt>
                <c:pt idx="83">
                  <c:v>934.149999999996</c:v>
                </c:pt>
                <c:pt idx="84">
                  <c:v>934.19999999999595</c:v>
                </c:pt>
                <c:pt idx="85">
                  <c:v>934.24999999999602</c:v>
                </c:pt>
                <c:pt idx="86">
                  <c:v>934.29999999999598</c:v>
                </c:pt>
                <c:pt idx="87">
                  <c:v>934.34999999999604</c:v>
                </c:pt>
                <c:pt idx="88">
                  <c:v>934.399999999996</c:v>
                </c:pt>
                <c:pt idx="89">
                  <c:v>934.44999999999595</c:v>
                </c:pt>
                <c:pt idx="90">
                  <c:v>934.49999999999602</c:v>
                </c:pt>
                <c:pt idx="91">
                  <c:v>934.54999999999598</c:v>
                </c:pt>
                <c:pt idx="92">
                  <c:v>934.59999999999604</c:v>
                </c:pt>
                <c:pt idx="93">
                  <c:v>934.649999999996</c:v>
                </c:pt>
                <c:pt idx="94">
                  <c:v>934.69999999999595</c:v>
                </c:pt>
                <c:pt idx="95">
                  <c:v>934.74999999999602</c:v>
                </c:pt>
                <c:pt idx="96">
                  <c:v>934.79999999999598</c:v>
                </c:pt>
                <c:pt idx="97">
                  <c:v>934.84999999999604</c:v>
                </c:pt>
                <c:pt idx="98">
                  <c:v>934.899999999996</c:v>
                </c:pt>
                <c:pt idx="99">
                  <c:v>934.94999999999504</c:v>
                </c:pt>
                <c:pt idx="100">
                  <c:v>934.999999999995</c:v>
                </c:pt>
                <c:pt idx="101">
                  <c:v>935.04999999999495</c:v>
                </c:pt>
                <c:pt idx="102">
                  <c:v>935.09999999999502</c:v>
                </c:pt>
                <c:pt idx="103">
                  <c:v>935.14999999999498</c:v>
                </c:pt>
                <c:pt idx="104">
                  <c:v>935.19999999999504</c:v>
                </c:pt>
                <c:pt idx="105">
                  <c:v>935.249999999995</c:v>
                </c:pt>
                <c:pt idx="106">
                  <c:v>935.29999999999495</c:v>
                </c:pt>
                <c:pt idx="107">
                  <c:v>935.34999999999502</c:v>
                </c:pt>
                <c:pt idx="108">
                  <c:v>935.39999999999498</c:v>
                </c:pt>
                <c:pt idx="109">
                  <c:v>935.44999999999504</c:v>
                </c:pt>
                <c:pt idx="110">
                  <c:v>935.499999999995</c:v>
                </c:pt>
                <c:pt idx="111">
                  <c:v>935.54999999999495</c:v>
                </c:pt>
                <c:pt idx="112">
                  <c:v>935.59999999999502</c:v>
                </c:pt>
                <c:pt idx="113">
                  <c:v>935.64999999999498</c:v>
                </c:pt>
                <c:pt idx="114">
                  <c:v>935.69999999999504</c:v>
                </c:pt>
                <c:pt idx="115">
                  <c:v>935.749999999995</c:v>
                </c:pt>
                <c:pt idx="116">
                  <c:v>935.79999999999495</c:v>
                </c:pt>
                <c:pt idx="117">
                  <c:v>935.84999999999502</c:v>
                </c:pt>
                <c:pt idx="118">
                  <c:v>935.89999999999498</c:v>
                </c:pt>
                <c:pt idx="119">
                  <c:v>935.94999999999504</c:v>
                </c:pt>
                <c:pt idx="120">
                  <c:v>935.999999999995</c:v>
                </c:pt>
                <c:pt idx="121">
                  <c:v>936.04999999999404</c:v>
                </c:pt>
                <c:pt idx="122">
                  <c:v>936.099999999994</c:v>
                </c:pt>
                <c:pt idx="123">
                  <c:v>936.14999999999395</c:v>
                </c:pt>
                <c:pt idx="124">
                  <c:v>936.19999999999402</c:v>
                </c:pt>
                <c:pt idx="125">
                  <c:v>936.24999999999397</c:v>
                </c:pt>
                <c:pt idx="126">
                  <c:v>936.29999999999404</c:v>
                </c:pt>
                <c:pt idx="127">
                  <c:v>936.349999999994</c:v>
                </c:pt>
                <c:pt idx="128">
                  <c:v>936.39999999999395</c:v>
                </c:pt>
                <c:pt idx="129">
                  <c:v>936.44999999999402</c:v>
                </c:pt>
                <c:pt idx="130">
                  <c:v>936.49999999999397</c:v>
                </c:pt>
                <c:pt idx="131">
                  <c:v>936.54999999999404</c:v>
                </c:pt>
                <c:pt idx="132">
                  <c:v>936.599999999994</c:v>
                </c:pt>
                <c:pt idx="133">
                  <c:v>936.64999999999395</c:v>
                </c:pt>
                <c:pt idx="134">
                  <c:v>936.69999999999402</c:v>
                </c:pt>
                <c:pt idx="135">
                  <c:v>936.74999999999397</c:v>
                </c:pt>
                <c:pt idx="136">
                  <c:v>936.79999999999404</c:v>
                </c:pt>
                <c:pt idx="137">
                  <c:v>936.849999999994</c:v>
                </c:pt>
                <c:pt idx="138">
                  <c:v>936.89999999999395</c:v>
                </c:pt>
                <c:pt idx="139">
                  <c:v>936.94999999999402</c:v>
                </c:pt>
                <c:pt idx="140">
                  <c:v>936.99999999999397</c:v>
                </c:pt>
                <c:pt idx="141">
                  <c:v>937.04999999999404</c:v>
                </c:pt>
                <c:pt idx="142">
                  <c:v>937.099999999994</c:v>
                </c:pt>
                <c:pt idx="143">
                  <c:v>937.14999999999304</c:v>
                </c:pt>
                <c:pt idx="144">
                  <c:v>937.199999999993</c:v>
                </c:pt>
                <c:pt idx="145">
                  <c:v>937.24999999999295</c:v>
                </c:pt>
                <c:pt idx="146">
                  <c:v>937.29999999999302</c:v>
                </c:pt>
                <c:pt idx="147">
                  <c:v>937.34999999999297</c:v>
                </c:pt>
                <c:pt idx="148">
                  <c:v>937.39999999999304</c:v>
                </c:pt>
                <c:pt idx="149">
                  <c:v>937.449999999993</c:v>
                </c:pt>
                <c:pt idx="150">
                  <c:v>937.49999999999295</c:v>
                </c:pt>
                <c:pt idx="151">
                  <c:v>937.54999999999302</c:v>
                </c:pt>
                <c:pt idx="152">
                  <c:v>937.59999999999297</c:v>
                </c:pt>
                <c:pt idx="153">
                  <c:v>937.64999999999304</c:v>
                </c:pt>
                <c:pt idx="154">
                  <c:v>937.699999999993</c:v>
                </c:pt>
                <c:pt idx="155">
                  <c:v>937.74999999999295</c:v>
                </c:pt>
                <c:pt idx="156">
                  <c:v>937.79999999999302</c:v>
                </c:pt>
                <c:pt idx="157">
                  <c:v>937.84999999999297</c:v>
                </c:pt>
                <c:pt idx="158">
                  <c:v>937.89999999999304</c:v>
                </c:pt>
                <c:pt idx="159">
                  <c:v>937.949999999993</c:v>
                </c:pt>
                <c:pt idx="160">
                  <c:v>937.99999999999295</c:v>
                </c:pt>
                <c:pt idx="161">
                  <c:v>938.04999999999302</c:v>
                </c:pt>
                <c:pt idx="162">
                  <c:v>938.09999999999297</c:v>
                </c:pt>
                <c:pt idx="163">
                  <c:v>938.14999999999304</c:v>
                </c:pt>
                <c:pt idx="164">
                  <c:v>938.199999999993</c:v>
                </c:pt>
                <c:pt idx="165">
                  <c:v>938.24999999999204</c:v>
                </c:pt>
                <c:pt idx="166">
                  <c:v>938.299999999992</c:v>
                </c:pt>
                <c:pt idx="167">
                  <c:v>938.34999999999195</c:v>
                </c:pt>
                <c:pt idx="168">
                  <c:v>938.39999999999202</c:v>
                </c:pt>
                <c:pt idx="169">
                  <c:v>938.44999999999197</c:v>
                </c:pt>
                <c:pt idx="170">
                  <c:v>938.49999999999204</c:v>
                </c:pt>
                <c:pt idx="171">
                  <c:v>938.549999999992</c:v>
                </c:pt>
                <c:pt idx="172">
                  <c:v>938.59999999999195</c:v>
                </c:pt>
                <c:pt idx="173">
                  <c:v>938.64999999999202</c:v>
                </c:pt>
                <c:pt idx="174">
                  <c:v>938.69999999999197</c:v>
                </c:pt>
                <c:pt idx="175">
                  <c:v>938.74999999999204</c:v>
                </c:pt>
                <c:pt idx="176">
                  <c:v>938.799999999992</c:v>
                </c:pt>
                <c:pt idx="177">
                  <c:v>938.84999999999195</c:v>
                </c:pt>
                <c:pt idx="178">
                  <c:v>938.89999999999202</c:v>
                </c:pt>
                <c:pt idx="179">
                  <c:v>938.94999999999197</c:v>
                </c:pt>
                <c:pt idx="180">
                  <c:v>938.99999999999204</c:v>
                </c:pt>
                <c:pt idx="181">
                  <c:v>939.049999999992</c:v>
                </c:pt>
                <c:pt idx="182">
                  <c:v>939.09999999999195</c:v>
                </c:pt>
                <c:pt idx="183">
                  <c:v>939.14999999999202</c:v>
                </c:pt>
                <c:pt idx="184">
                  <c:v>939.19999999999197</c:v>
                </c:pt>
                <c:pt idx="185">
                  <c:v>939.24999999999204</c:v>
                </c:pt>
                <c:pt idx="186">
                  <c:v>939.299999999992</c:v>
                </c:pt>
                <c:pt idx="187">
                  <c:v>939.34999999999104</c:v>
                </c:pt>
                <c:pt idx="188">
                  <c:v>939.399999999991</c:v>
                </c:pt>
                <c:pt idx="189">
                  <c:v>939.44999999999095</c:v>
                </c:pt>
                <c:pt idx="190">
                  <c:v>939.49999999999102</c:v>
                </c:pt>
                <c:pt idx="191">
                  <c:v>939.54999999999097</c:v>
                </c:pt>
                <c:pt idx="192">
                  <c:v>939.59999999999104</c:v>
                </c:pt>
                <c:pt idx="193">
                  <c:v>939.649999999991</c:v>
                </c:pt>
                <c:pt idx="194">
                  <c:v>939.69999999999095</c:v>
                </c:pt>
                <c:pt idx="195">
                  <c:v>939.74999999999102</c:v>
                </c:pt>
                <c:pt idx="196">
                  <c:v>939.79999999999097</c:v>
                </c:pt>
                <c:pt idx="197">
                  <c:v>939.84999999999104</c:v>
                </c:pt>
                <c:pt idx="198">
                  <c:v>939.899999999991</c:v>
                </c:pt>
                <c:pt idx="199">
                  <c:v>939.94999999999095</c:v>
                </c:pt>
                <c:pt idx="200">
                  <c:v>939.99999999999102</c:v>
                </c:pt>
                <c:pt idx="201">
                  <c:v>940.04999999999097</c:v>
                </c:pt>
                <c:pt idx="202">
                  <c:v>940.09999999999104</c:v>
                </c:pt>
                <c:pt idx="203">
                  <c:v>940.149999999991</c:v>
                </c:pt>
                <c:pt idx="204">
                  <c:v>940.19999999999095</c:v>
                </c:pt>
                <c:pt idx="205">
                  <c:v>940.24999999999102</c:v>
                </c:pt>
                <c:pt idx="206">
                  <c:v>940.29999999999097</c:v>
                </c:pt>
                <c:pt idx="207">
                  <c:v>940.34999999999104</c:v>
                </c:pt>
                <c:pt idx="208">
                  <c:v>940.399999999991</c:v>
                </c:pt>
                <c:pt idx="209">
                  <c:v>940.44999999999004</c:v>
                </c:pt>
                <c:pt idx="210">
                  <c:v>940.49999999999</c:v>
                </c:pt>
                <c:pt idx="211">
                  <c:v>940.54999999998995</c:v>
                </c:pt>
                <c:pt idx="212">
                  <c:v>940.59999999999002</c:v>
                </c:pt>
                <c:pt idx="213">
                  <c:v>940.64999999998997</c:v>
                </c:pt>
                <c:pt idx="214">
                  <c:v>940.69999999999004</c:v>
                </c:pt>
                <c:pt idx="215">
                  <c:v>940.74999999999</c:v>
                </c:pt>
                <c:pt idx="216">
                  <c:v>940.79999999998995</c:v>
                </c:pt>
                <c:pt idx="217">
                  <c:v>940.84999999999002</c:v>
                </c:pt>
                <c:pt idx="218">
                  <c:v>940.89999999998997</c:v>
                </c:pt>
                <c:pt idx="219">
                  <c:v>940.94999999999004</c:v>
                </c:pt>
                <c:pt idx="220">
                  <c:v>940.99999999999</c:v>
                </c:pt>
                <c:pt idx="221">
                  <c:v>941.04999999998995</c:v>
                </c:pt>
                <c:pt idx="222">
                  <c:v>941.09999999999002</c:v>
                </c:pt>
                <c:pt idx="223">
                  <c:v>941.14999999998997</c:v>
                </c:pt>
                <c:pt idx="224">
                  <c:v>941.19999999999004</c:v>
                </c:pt>
                <c:pt idx="225">
                  <c:v>941.24999999999</c:v>
                </c:pt>
                <c:pt idx="226">
                  <c:v>941.29999999998995</c:v>
                </c:pt>
                <c:pt idx="227">
                  <c:v>941.34999999999002</c:v>
                </c:pt>
                <c:pt idx="228">
                  <c:v>941.39999999998997</c:v>
                </c:pt>
                <c:pt idx="229">
                  <c:v>941.44999999999004</c:v>
                </c:pt>
                <c:pt idx="230">
                  <c:v>941.49999999999</c:v>
                </c:pt>
                <c:pt idx="231">
                  <c:v>941.54999999998904</c:v>
                </c:pt>
                <c:pt idx="232">
                  <c:v>941.599999999989</c:v>
                </c:pt>
                <c:pt idx="233">
                  <c:v>941.64999999998895</c:v>
                </c:pt>
                <c:pt idx="234">
                  <c:v>941.69999999998902</c:v>
                </c:pt>
                <c:pt idx="235">
                  <c:v>941.74999999998897</c:v>
                </c:pt>
                <c:pt idx="236">
                  <c:v>941.79999999998904</c:v>
                </c:pt>
                <c:pt idx="237">
                  <c:v>941.849999999989</c:v>
                </c:pt>
                <c:pt idx="238">
                  <c:v>941.89999999998895</c:v>
                </c:pt>
                <c:pt idx="239">
                  <c:v>941.94999999998902</c:v>
                </c:pt>
                <c:pt idx="240">
                  <c:v>941.99999999998897</c:v>
                </c:pt>
                <c:pt idx="241">
                  <c:v>942.04999999998904</c:v>
                </c:pt>
                <c:pt idx="242">
                  <c:v>942.099999999989</c:v>
                </c:pt>
                <c:pt idx="243">
                  <c:v>942.14999999998895</c:v>
                </c:pt>
                <c:pt idx="244">
                  <c:v>942.19999999998902</c:v>
                </c:pt>
                <c:pt idx="245">
                  <c:v>942.24999999998897</c:v>
                </c:pt>
                <c:pt idx="246">
                  <c:v>942.29999999998904</c:v>
                </c:pt>
                <c:pt idx="247">
                  <c:v>942.349999999989</c:v>
                </c:pt>
                <c:pt idx="248">
                  <c:v>942.39999999998895</c:v>
                </c:pt>
                <c:pt idx="249">
                  <c:v>942.44999999998902</c:v>
                </c:pt>
                <c:pt idx="250">
                  <c:v>942.49999999998897</c:v>
                </c:pt>
                <c:pt idx="251">
                  <c:v>942.54999999998904</c:v>
                </c:pt>
                <c:pt idx="252">
                  <c:v>942.599999999989</c:v>
                </c:pt>
                <c:pt idx="253">
                  <c:v>942.64999999998804</c:v>
                </c:pt>
                <c:pt idx="254">
                  <c:v>942.69999999998799</c:v>
                </c:pt>
                <c:pt idx="255">
                  <c:v>942.74999999998795</c:v>
                </c:pt>
                <c:pt idx="256">
                  <c:v>942.79999999998802</c:v>
                </c:pt>
                <c:pt idx="257">
                  <c:v>942.84999999998797</c:v>
                </c:pt>
                <c:pt idx="258">
                  <c:v>942.89999999998804</c:v>
                </c:pt>
                <c:pt idx="259">
                  <c:v>942.94999999998799</c:v>
                </c:pt>
                <c:pt idx="260">
                  <c:v>942.99999999998795</c:v>
                </c:pt>
                <c:pt idx="261">
                  <c:v>943.04999999998802</c:v>
                </c:pt>
                <c:pt idx="262">
                  <c:v>943.09999999998797</c:v>
                </c:pt>
                <c:pt idx="263">
                  <c:v>943.14999999998804</c:v>
                </c:pt>
                <c:pt idx="264">
                  <c:v>943.19999999998799</c:v>
                </c:pt>
                <c:pt idx="265">
                  <c:v>943.24999999998795</c:v>
                </c:pt>
                <c:pt idx="266">
                  <c:v>943.29999999998802</c:v>
                </c:pt>
                <c:pt idx="267">
                  <c:v>943.34999999998797</c:v>
                </c:pt>
                <c:pt idx="268">
                  <c:v>943.39999999998804</c:v>
                </c:pt>
                <c:pt idx="269">
                  <c:v>943.44999999998799</c:v>
                </c:pt>
                <c:pt idx="270">
                  <c:v>943.49999999998795</c:v>
                </c:pt>
                <c:pt idx="271">
                  <c:v>943.54999999998802</c:v>
                </c:pt>
                <c:pt idx="272">
                  <c:v>943.59999999998797</c:v>
                </c:pt>
                <c:pt idx="273">
                  <c:v>943.64999999998804</c:v>
                </c:pt>
                <c:pt idx="274">
                  <c:v>943.69999999998799</c:v>
                </c:pt>
                <c:pt idx="275">
                  <c:v>943.74999999998704</c:v>
                </c:pt>
                <c:pt idx="276">
                  <c:v>943.79999999998699</c:v>
                </c:pt>
                <c:pt idx="277">
                  <c:v>943.84999999998695</c:v>
                </c:pt>
                <c:pt idx="278">
                  <c:v>943.89999999998702</c:v>
                </c:pt>
                <c:pt idx="279">
                  <c:v>943.94999999998697</c:v>
                </c:pt>
                <c:pt idx="280">
                  <c:v>943.99999999998704</c:v>
                </c:pt>
                <c:pt idx="281">
                  <c:v>944.04999999998699</c:v>
                </c:pt>
                <c:pt idx="282">
                  <c:v>944.09999999998695</c:v>
                </c:pt>
                <c:pt idx="283">
                  <c:v>944.14999999998702</c:v>
                </c:pt>
                <c:pt idx="284">
                  <c:v>944.19999999998697</c:v>
                </c:pt>
                <c:pt idx="285">
                  <c:v>944.24999999998704</c:v>
                </c:pt>
                <c:pt idx="286">
                  <c:v>944.29999999998699</c:v>
                </c:pt>
                <c:pt idx="287">
                  <c:v>944.34999999998695</c:v>
                </c:pt>
                <c:pt idx="288">
                  <c:v>944.39999999998702</c:v>
                </c:pt>
                <c:pt idx="289">
                  <c:v>944.44999999998697</c:v>
                </c:pt>
                <c:pt idx="290">
                  <c:v>944.49999999998704</c:v>
                </c:pt>
                <c:pt idx="291">
                  <c:v>944.54999999998699</c:v>
                </c:pt>
                <c:pt idx="292">
                  <c:v>944.59999999998695</c:v>
                </c:pt>
                <c:pt idx="293">
                  <c:v>944.64999999998702</c:v>
                </c:pt>
                <c:pt idx="294">
                  <c:v>944.69999999998697</c:v>
                </c:pt>
                <c:pt idx="295">
                  <c:v>944.74999999998704</c:v>
                </c:pt>
                <c:pt idx="296">
                  <c:v>944.79999999998699</c:v>
                </c:pt>
                <c:pt idx="297">
                  <c:v>944.84999999998604</c:v>
                </c:pt>
                <c:pt idx="298">
                  <c:v>944.89999999998599</c:v>
                </c:pt>
                <c:pt idx="299">
                  <c:v>944.94999999998595</c:v>
                </c:pt>
                <c:pt idx="300">
                  <c:v>944.99999999998602</c:v>
                </c:pt>
                <c:pt idx="301">
                  <c:v>945.04999999998597</c:v>
                </c:pt>
                <c:pt idx="302">
                  <c:v>945.09999999998604</c:v>
                </c:pt>
                <c:pt idx="303">
                  <c:v>945.14999999998599</c:v>
                </c:pt>
                <c:pt idx="304">
                  <c:v>945.19999999998595</c:v>
                </c:pt>
                <c:pt idx="305">
                  <c:v>945.24999999998602</c:v>
                </c:pt>
                <c:pt idx="306">
                  <c:v>945.29999999998597</c:v>
                </c:pt>
                <c:pt idx="307">
                  <c:v>945.34999999998604</c:v>
                </c:pt>
                <c:pt idx="308">
                  <c:v>945.39999999998599</c:v>
                </c:pt>
                <c:pt idx="309">
                  <c:v>945.44999999998595</c:v>
                </c:pt>
                <c:pt idx="310">
                  <c:v>945.49999999998602</c:v>
                </c:pt>
                <c:pt idx="311">
                  <c:v>945.54999999998597</c:v>
                </c:pt>
                <c:pt idx="312">
                  <c:v>945.59999999998604</c:v>
                </c:pt>
                <c:pt idx="313">
                  <c:v>945.64999999998599</c:v>
                </c:pt>
                <c:pt idx="314">
                  <c:v>945.69999999998595</c:v>
                </c:pt>
                <c:pt idx="315">
                  <c:v>945.74999999998602</c:v>
                </c:pt>
                <c:pt idx="316">
                  <c:v>945.79999999998597</c:v>
                </c:pt>
                <c:pt idx="317">
                  <c:v>945.84999999998604</c:v>
                </c:pt>
                <c:pt idx="318">
                  <c:v>945.89999999998599</c:v>
                </c:pt>
                <c:pt idx="319">
                  <c:v>945.94999999998504</c:v>
                </c:pt>
                <c:pt idx="320">
                  <c:v>945.99999999998499</c:v>
                </c:pt>
                <c:pt idx="321">
                  <c:v>946.04999999998495</c:v>
                </c:pt>
                <c:pt idx="322">
                  <c:v>946.09999999998502</c:v>
                </c:pt>
                <c:pt idx="323">
                  <c:v>946.14999999998497</c:v>
                </c:pt>
                <c:pt idx="324">
                  <c:v>946.19999999998504</c:v>
                </c:pt>
                <c:pt idx="325">
                  <c:v>946.24999999998499</c:v>
                </c:pt>
                <c:pt idx="326">
                  <c:v>946.29999999998495</c:v>
                </c:pt>
                <c:pt idx="327">
                  <c:v>946.34999999998502</c:v>
                </c:pt>
                <c:pt idx="328">
                  <c:v>946.39999999998497</c:v>
                </c:pt>
                <c:pt idx="329">
                  <c:v>946.44999999998504</c:v>
                </c:pt>
                <c:pt idx="330">
                  <c:v>946.49999999998499</c:v>
                </c:pt>
                <c:pt idx="331">
                  <c:v>946.54999999998495</c:v>
                </c:pt>
                <c:pt idx="332">
                  <c:v>946.59999999998502</c:v>
                </c:pt>
                <c:pt idx="333">
                  <c:v>946.64999999998497</c:v>
                </c:pt>
                <c:pt idx="334">
                  <c:v>946.69999999998504</c:v>
                </c:pt>
                <c:pt idx="335">
                  <c:v>946.74999999998499</c:v>
                </c:pt>
                <c:pt idx="336">
                  <c:v>946.79999999998495</c:v>
                </c:pt>
                <c:pt idx="337">
                  <c:v>946.84999999998502</c:v>
                </c:pt>
                <c:pt idx="338">
                  <c:v>946.89999999998497</c:v>
                </c:pt>
                <c:pt idx="339">
                  <c:v>946.94999999998504</c:v>
                </c:pt>
                <c:pt idx="340">
                  <c:v>946.99999999998499</c:v>
                </c:pt>
                <c:pt idx="341">
                  <c:v>947.04999999998404</c:v>
                </c:pt>
                <c:pt idx="342">
                  <c:v>947.09999999998399</c:v>
                </c:pt>
                <c:pt idx="343">
                  <c:v>947.14999999998395</c:v>
                </c:pt>
                <c:pt idx="344">
                  <c:v>947.19999999998402</c:v>
                </c:pt>
                <c:pt idx="345">
                  <c:v>947.24999999998397</c:v>
                </c:pt>
                <c:pt idx="346">
                  <c:v>947.29999999998404</c:v>
                </c:pt>
                <c:pt idx="347">
                  <c:v>947.34999999998399</c:v>
                </c:pt>
                <c:pt idx="348">
                  <c:v>947.39999999998395</c:v>
                </c:pt>
                <c:pt idx="349">
                  <c:v>947.44999999998402</c:v>
                </c:pt>
                <c:pt idx="350">
                  <c:v>947.49999999998397</c:v>
                </c:pt>
                <c:pt idx="351">
                  <c:v>947.54999999998404</c:v>
                </c:pt>
                <c:pt idx="352">
                  <c:v>947.59999999998399</c:v>
                </c:pt>
                <c:pt idx="353">
                  <c:v>947.64999999998395</c:v>
                </c:pt>
                <c:pt idx="354">
                  <c:v>947.69999999998402</c:v>
                </c:pt>
                <c:pt idx="355">
                  <c:v>947.74999999998397</c:v>
                </c:pt>
                <c:pt idx="356">
                  <c:v>947.79999999998404</c:v>
                </c:pt>
                <c:pt idx="357">
                  <c:v>947.84999999998399</c:v>
                </c:pt>
                <c:pt idx="358">
                  <c:v>947.89999999998395</c:v>
                </c:pt>
                <c:pt idx="359">
                  <c:v>947.94999999998402</c:v>
                </c:pt>
                <c:pt idx="360">
                  <c:v>947.99999999998397</c:v>
                </c:pt>
                <c:pt idx="361">
                  <c:v>948.04999999998404</c:v>
                </c:pt>
                <c:pt idx="362">
                  <c:v>948.09999999998399</c:v>
                </c:pt>
                <c:pt idx="363">
                  <c:v>948.14999999998304</c:v>
                </c:pt>
                <c:pt idx="364">
                  <c:v>948.19999999998299</c:v>
                </c:pt>
                <c:pt idx="365">
                  <c:v>948.24999999998295</c:v>
                </c:pt>
                <c:pt idx="366">
                  <c:v>948.29999999998302</c:v>
                </c:pt>
                <c:pt idx="367">
                  <c:v>948.34999999998297</c:v>
                </c:pt>
                <c:pt idx="368">
                  <c:v>948.39999999998304</c:v>
                </c:pt>
                <c:pt idx="369">
                  <c:v>948.44999999998299</c:v>
                </c:pt>
                <c:pt idx="370">
                  <c:v>948.49999999998295</c:v>
                </c:pt>
                <c:pt idx="371">
                  <c:v>948.54999999998302</c:v>
                </c:pt>
                <c:pt idx="372">
                  <c:v>948.59999999998297</c:v>
                </c:pt>
                <c:pt idx="373">
                  <c:v>948.64999999998304</c:v>
                </c:pt>
                <c:pt idx="374">
                  <c:v>948.69999999998299</c:v>
                </c:pt>
                <c:pt idx="375">
                  <c:v>948.74999999998295</c:v>
                </c:pt>
                <c:pt idx="376">
                  <c:v>948.79999999998302</c:v>
                </c:pt>
                <c:pt idx="377">
                  <c:v>948.84999999998297</c:v>
                </c:pt>
                <c:pt idx="378">
                  <c:v>948.89999999998304</c:v>
                </c:pt>
                <c:pt idx="379">
                  <c:v>948.94999999998299</c:v>
                </c:pt>
                <c:pt idx="380">
                  <c:v>948.99999999998295</c:v>
                </c:pt>
                <c:pt idx="381">
                  <c:v>949.04999999998302</c:v>
                </c:pt>
                <c:pt idx="382">
                  <c:v>949.09999999998297</c:v>
                </c:pt>
                <c:pt idx="383">
                  <c:v>949.14999999998304</c:v>
                </c:pt>
                <c:pt idx="384">
                  <c:v>949.19999999998299</c:v>
                </c:pt>
                <c:pt idx="385">
                  <c:v>949.24999999998204</c:v>
                </c:pt>
                <c:pt idx="386">
                  <c:v>949.29999999998199</c:v>
                </c:pt>
                <c:pt idx="387">
                  <c:v>949.34999999998195</c:v>
                </c:pt>
                <c:pt idx="388">
                  <c:v>949.39999999998201</c:v>
                </c:pt>
                <c:pt idx="389">
                  <c:v>949.44999999998197</c:v>
                </c:pt>
                <c:pt idx="390">
                  <c:v>949.49999999998204</c:v>
                </c:pt>
                <c:pt idx="391">
                  <c:v>949.54999999998199</c:v>
                </c:pt>
                <c:pt idx="392">
                  <c:v>949.59999999998195</c:v>
                </c:pt>
                <c:pt idx="393">
                  <c:v>949.64999999998201</c:v>
                </c:pt>
                <c:pt idx="394">
                  <c:v>949.69999999998197</c:v>
                </c:pt>
                <c:pt idx="395">
                  <c:v>949.74999999998204</c:v>
                </c:pt>
                <c:pt idx="396">
                  <c:v>949.79999999998199</c:v>
                </c:pt>
                <c:pt idx="397">
                  <c:v>949.84999999998195</c:v>
                </c:pt>
                <c:pt idx="398">
                  <c:v>949.89999999998201</c:v>
                </c:pt>
                <c:pt idx="399">
                  <c:v>949.94999999998197</c:v>
                </c:pt>
                <c:pt idx="400">
                  <c:v>949.99999999998204</c:v>
                </c:pt>
                <c:pt idx="401">
                  <c:v>950.04999999998199</c:v>
                </c:pt>
                <c:pt idx="402">
                  <c:v>950.09999999998195</c:v>
                </c:pt>
                <c:pt idx="403">
                  <c:v>950.14999999998201</c:v>
                </c:pt>
                <c:pt idx="404">
                  <c:v>950.19999999998197</c:v>
                </c:pt>
                <c:pt idx="405">
                  <c:v>950.24999999998204</c:v>
                </c:pt>
                <c:pt idx="406">
                  <c:v>950.29999999998199</c:v>
                </c:pt>
                <c:pt idx="407">
                  <c:v>950.34999999998104</c:v>
                </c:pt>
                <c:pt idx="408">
                  <c:v>950.39999999998099</c:v>
                </c:pt>
                <c:pt idx="409">
                  <c:v>950.44999999998095</c:v>
                </c:pt>
                <c:pt idx="410">
                  <c:v>950.49999999998101</c:v>
                </c:pt>
                <c:pt idx="411">
                  <c:v>950.54999999998097</c:v>
                </c:pt>
                <c:pt idx="412">
                  <c:v>950.59999999998104</c:v>
                </c:pt>
                <c:pt idx="413">
                  <c:v>950.64999999998099</c:v>
                </c:pt>
                <c:pt idx="414">
                  <c:v>950.69999999998095</c:v>
                </c:pt>
                <c:pt idx="415">
                  <c:v>950.74999999998101</c:v>
                </c:pt>
                <c:pt idx="416">
                  <c:v>950.79999999998097</c:v>
                </c:pt>
                <c:pt idx="417">
                  <c:v>950.84999999998104</c:v>
                </c:pt>
                <c:pt idx="418">
                  <c:v>950.89999999998099</c:v>
                </c:pt>
                <c:pt idx="419">
                  <c:v>950.94999999998095</c:v>
                </c:pt>
                <c:pt idx="420">
                  <c:v>950.99999999998101</c:v>
                </c:pt>
                <c:pt idx="421">
                  <c:v>951.04999999998097</c:v>
                </c:pt>
                <c:pt idx="422">
                  <c:v>951.09999999998104</c:v>
                </c:pt>
                <c:pt idx="423">
                  <c:v>951.14999999998099</c:v>
                </c:pt>
                <c:pt idx="424">
                  <c:v>951.19999999998095</c:v>
                </c:pt>
                <c:pt idx="425">
                  <c:v>951.24999999998101</c:v>
                </c:pt>
                <c:pt idx="426">
                  <c:v>951.29999999998097</c:v>
                </c:pt>
                <c:pt idx="427">
                  <c:v>951.34999999998104</c:v>
                </c:pt>
                <c:pt idx="428">
                  <c:v>951.39999999998099</c:v>
                </c:pt>
                <c:pt idx="429">
                  <c:v>951.44999999998004</c:v>
                </c:pt>
                <c:pt idx="430">
                  <c:v>951.49999999997999</c:v>
                </c:pt>
                <c:pt idx="431">
                  <c:v>951.54999999997995</c:v>
                </c:pt>
                <c:pt idx="432">
                  <c:v>951.59999999998001</c:v>
                </c:pt>
                <c:pt idx="433">
                  <c:v>951.64999999997997</c:v>
                </c:pt>
                <c:pt idx="434">
                  <c:v>951.69999999998004</c:v>
                </c:pt>
                <c:pt idx="435">
                  <c:v>951.74999999997999</c:v>
                </c:pt>
                <c:pt idx="436">
                  <c:v>951.79999999997995</c:v>
                </c:pt>
                <c:pt idx="437">
                  <c:v>951.84999999998001</c:v>
                </c:pt>
                <c:pt idx="438">
                  <c:v>951.89999999997997</c:v>
                </c:pt>
                <c:pt idx="439">
                  <c:v>951.94999999998004</c:v>
                </c:pt>
                <c:pt idx="440">
                  <c:v>951.99999999997999</c:v>
                </c:pt>
                <c:pt idx="441">
                  <c:v>952.04999999997995</c:v>
                </c:pt>
                <c:pt idx="442">
                  <c:v>952.09999999998001</c:v>
                </c:pt>
                <c:pt idx="443">
                  <c:v>952.14999999997997</c:v>
                </c:pt>
                <c:pt idx="444">
                  <c:v>952.19999999998004</c:v>
                </c:pt>
                <c:pt idx="445">
                  <c:v>952.24999999997999</c:v>
                </c:pt>
                <c:pt idx="446">
                  <c:v>952.29999999997995</c:v>
                </c:pt>
                <c:pt idx="447">
                  <c:v>952.34999999998001</c:v>
                </c:pt>
                <c:pt idx="448">
                  <c:v>952.39999999997997</c:v>
                </c:pt>
                <c:pt idx="449">
                  <c:v>952.44999999998004</c:v>
                </c:pt>
                <c:pt idx="450">
                  <c:v>952.49999999997999</c:v>
                </c:pt>
                <c:pt idx="451">
                  <c:v>952.54999999997904</c:v>
                </c:pt>
                <c:pt idx="452">
                  <c:v>952.59999999997899</c:v>
                </c:pt>
                <c:pt idx="453">
                  <c:v>952.64999999997895</c:v>
                </c:pt>
                <c:pt idx="454">
                  <c:v>952.69999999997901</c:v>
                </c:pt>
                <c:pt idx="455">
                  <c:v>952.74999999997897</c:v>
                </c:pt>
                <c:pt idx="456">
                  <c:v>952.79999999997904</c:v>
                </c:pt>
                <c:pt idx="457">
                  <c:v>952.84999999997899</c:v>
                </c:pt>
                <c:pt idx="458">
                  <c:v>952.89999999997895</c:v>
                </c:pt>
                <c:pt idx="459">
                  <c:v>952.94999999997901</c:v>
                </c:pt>
                <c:pt idx="460">
                  <c:v>952.99999999997897</c:v>
                </c:pt>
                <c:pt idx="461">
                  <c:v>953.04999999997904</c:v>
                </c:pt>
                <c:pt idx="462">
                  <c:v>953.09999999997899</c:v>
                </c:pt>
                <c:pt idx="463">
                  <c:v>953.14999999997895</c:v>
                </c:pt>
                <c:pt idx="464">
                  <c:v>953.19999999997901</c:v>
                </c:pt>
                <c:pt idx="465">
                  <c:v>953.24999999997897</c:v>
                </c:pt>
                <c:pt idx="466">
                  <c:v>953.29999999997904</c:v>
                </c:pt>
                <c:pt idx="467">
                  <c:v>953.34999999997899</c:v>
                </c:pt>
                <c:pt idx="468">
                  <c:v>953.39999999997895</c:v>
                </c:pt>
                <c:pt idx="469">
                  <c:v>953.44999999997901</c:v>
                </c:pt>
                <c:pt idx="470">
                  <c:v>953.49999999997897</c:v>
                </c:pt>
                <c:pt idx="471">
                  <c:v>953.54999999997904</c:v>
                </c:pt>
                <c:pt idx="472">
                  <c:v>953.59999999997899</c:v>
                </c:pt>
                <c:pt idx="473">
                  <c:v>953.64999999997804</c:v>
                </c:pt>
                <c:pt idx="474">
                  <c:v>953.69999999997799</c:v>
                </c:pt>
                <c:pt idx="475">
                  <c:v>953.74999999997794</c:v>
                </c:pt>
                <c:pt idx="476">
                  <c:v>953.79999999997801</c:v>
                </c:pt>
                <c:pt idx="477">
                  <c:v>953.84999999997797</c:v>
                </c:pt>
                <c:pt idx="478">
                  <c:v>953.89999999997804</c:v>
                </c:pt>
                <c:pt idx="479">
                  <c:v>953.94999999997799</c:v>
                </c:pt>
                <c:pt idx="480">
                  <c:v>953.99999999997794</c:v>
                </c:pt>
                <c:pt idx="481">
                  <c:v>954.04999999997801</c:v>
                </c:pt>
                <c:pt idx="482">
                  <c:v>954.09999999997797</c:v>
                </c:pt>
                <c:pt idx="483">
                  <c:v>954.14999999997804</c:v>
                </c:pt>
                <c:pt idx="484">
                  <c:v>954.19999999997799</c:v>
                </c:pt>
                <c:pt idx="485">
                  <c:v>954.24999999997794</c:v>
                </c:pt>
                <c:pt idx="486">
                  <c:v>954.29999999997801</c:v>
                </c:pt>
                <c:pt idx="487">
                  <c:v>954.34999999997797</c:v>
                </c:pt>
                <c:pt idx="488">
                  <c:v>954.39999999997804</c:v>
                </c:pt>
                <c:pt idx="489">
                  <c:v>954.44999999997799</c:v>
                </c:pt>
                <c:pt idx="490">
                  <c:v>954.49999999997794</c:v>
                </c:pt>
                <c:pt idx="491">
                  <c:v>954.54999999997801</c:v>
                </c:pt>
                <c:pt idx="492">
                  <c:v>954.59999999997797</c:v>
                </c:pt>
                <c:pt idx="493">
                  <c:v>954.64999999997804</c:v>
                </c:pt>
                <c:pt idx="494">
                  <c:v>954.69999999997799</c:v>
                </c:pt>
                <c:pt idx="495">
                  <c:v>954.74999999997704</c:v>
                </c:pt>
                <c:pt idx="496">
                  <c:v>954.79999999997699</c:v>
                </c:pt>
                <c:pt idx="497">
                  <c:v>954.84999999997694</c:v>
                </c:pt>
                <c:pt idx="498">
                  <c:v>954.89999999997701</c:v>
                </c:pt>
                <c:pt idx="499">
                  <c:v>954.94999999997697</c:v>
                </c:pt>
                <c:pt idx="500">
                  <c:v>954.99999999997704</c:v>
                </c:pt>
              </c:numCache>
            </c:numRef>
          </c:xVal>
          <c:yVal>
            <c:numRef>
              <c:f>Carbon!$B$15:$B$1116</c:f>
              <c:numCache>
                <c:formatCode>General</c:formatCode>
                <c:ptCount val="1102"/>
                <c:pt idx="0">
                  <c:v>138</c:v>
                </c:pt>
                <c:pt idx="1">
                  <c:v>156</c:v>
                </c:pt>
                <c:pt idx="2">
                  <c:v>143</c:v>
                </c:pt>
                <c:pt idx="3">
                  <c:v>155</c:v>
                </c:pt>
                <c:pt idx="4">
                  <c:v>131</c:v>
                </c:pt>
                <c:pt idx="5">
                  <c:v>148</c:v>
                </c:pt>
                <c:pt idx="6">
                  <c:v>137</c:v>
                </c:pt>
                <c:pt idx="7">
                  <c:v>158</c:v>
                </c:pt>
                <c:pt idx="8">
                  <c:v>181</c:v>
                </c:pt>
                <c:pt idx="9">
                  <c:v>156</c:v>
                </c:pt>
                <c:pt idx="10">
                  <c:v>160</c:v>
                </c:pt>
                <c:pt idx="11">
                  <c:v>158</c:v>
                </c:pt>
                <c:pt idx="12">
                  <c:v>130</c:v>
                </c:pt>
                <c:pt idx="13">
                  <c:v>129</c:v>
                </c:pt>
                <c:pt idx="14">
                  <c:v>146</c:v>
                </c:pt>
                <c:pt idx="15">
                  <c:v>154</c:v>
                </c:pt>
                <c:pt idx="16">
                  <c:v>132</c:v>
                </c:pt>
                <c:pt idx="17">
                  <c:v>154</c:v>
                </c:pt>
                <c:pt idx="18">
                  <c:v>163</c:v>
                </c:pt>
                <c:pt idx="19">
                  <c:v>155</c:v>
                </c:pt>
                <c:pt idx="20">
                  <c:v>153</c:v>
                </c:pt>
                <c:pt idx="21">
                  <c:v>165</c:v>
                </c:pt>
                <c:pt idx="22">
                  <c:v>155</c:v>
                </c:pt>
                <c:pt idx="23">
                  <c:v>140</c:v>
                </c:pt>
                <c:pt idx="24">
                  <c:v>166</c:v>
                </c:pt>
                <c:pt idx="25">
                  <c:v>153</c:v>
                </c:pt>
                <c:pt idx="26">
                  <c:v>140</c:v>
                </c:pt>
                <c:pt idx="27">
                  <c:v>149</c:v>
                </c:pt>
                <c:pt idx="28">
                  <c:v>125</c:v>
                </c:pt>
                <c:pt idx="29">
                  <c:v>155</c:v>
                </c:pt>
                <c:pt idx="30">
                  <c:v>147</c:v>
                </c:pt>
                <c:pt idx="31">
                  <c:v>143</c:v>
                </c:pt>
                <c:pt idx="32">
                  <c:v>139</c:v>
                </c:pt>
                <c:pt idx="33">
                  <c:v>141</c:v>
                </c:pt>
                <c:pt idx="34">
                  <c:v>158</c:v>
                </c:pt>
                <c:pt idx="35">
                  <c:v>149</c:v>
                </c:pt>
                <c:pt idx="36">
                  <c:v>140</c:v>
                </c:pt>
                <c:pt idx="37">
                  <c:v>153</c:v>
                </c:pt>
                <c:pt idx="38">
                  <c:v>164</c:v>
                </c:pt>
                <c:pt idx="39">
                  <c:v>155</c:v>
                </c:pt>
                <c:pt idx="40">
                  <c:v>144</c:v>
                </c:pt>
                <c:pt idx="41">
                  <c:v>150</c:v>
                </c:pt>
                <c:pt idx="42">
                  <c:v>143</c:v>
                </c:pt>
                <c:pt idx="43">
                  <c:v>137</c:v>
                </c:pt>
                <c:pt idx="44">
                  <c:v>151</c:v>
                </c:pt>
                <c:pt idx="45">
                  <c:v>157</c:v>
                </c:pt>
                <c:pt idx="46">
                  <c:v>176</c:v>
                </c:pt>
                <c:pt idx="47">
                  <c:v>162</c:v>
                </c:pt>
                <c:pt idx="48">
                  <c:v>148</c:v>
                </c:pt>
                <c:pt idx="49">
                  <c:v>136</c:v>
                </c:pt>
                <c:pt idx="50">
                  <c:v>115</c:v>
                </c:pt>
                <c:pt idx="51">
                  <c:v>132</c:v>
                </c:pt>
                <c:pt idx="52">
                  <c:v>148</c:v>
                </c:pt>
                <c:pt idx="53">
                  <c:v>149</c:v>
                </c:pt>
                <c:pt idx="54">
                  <c:v>156</c:v>
                </c:pt>
                <c:pt idx="55">
                  <c:v>130</c:v>
                </c:pt>
                <c:pt idx="56">
                  <c:v>143</c:v>
                </c:pt>
                <c:pt idx="57">
                  <c:v>148</c:v>
                </c:pt>
                <c:pt idx="58">
                  <c:v>163</c:v>
                </c:pt>
                <c:pt idx="59">
                  <c:v>125</c:v>
                </c:pt>
                <c:pt idx="60">
                  <c:v>141</c:v>
                </c:pt>
                <c:pt idx="61">
                  <c:v>165</c:v>
                </c:pt>
                <c:pt idx="62">
                  <c:v>156</c:v>
                </c:pt>
                <c:pt idx="63">
                  <c:v>134</c:v>
                </c:pt>
                <c:pt idx="64">
                  <c:v>151</c:v>
                </c:pt>
                <c:pt idx="65">
                  <c:v>178</c:v>
                </c:pt>
                <c:pt idx="66">
                  <c:v>163</c:v>
                </c:pt>
                <c:pt idx="67">
                  <c:v>148</c:v>
                </c:pt>
                <c:pt idx="68">
                  <c:v>168</c:v>
                </c:pt>
                <c:pt idx="69">
                  <c:v>174</c:v>
                </c:pt>
                <c:pt idx="70">
                  <c:v>144</c:v>
                </c:pt>
                <c:pt idx="71">
                  <c:v>165</c:v>
                </c:pt>
                <c:pt idx="72">
                  <c:v>169</c:v>
                </c:pt>
                <c:pt idx="73">
                  <c:v>154</c:v>
                </c:pt>
                <c:pt idx="74">
                  <c:v>160</c:v>
                </c:pt>
                <c:pt idx="75">
                  <c:v>172</c:v>
                </c:pt>
                <c:pt idx="76">
                  <c:v>187</c:v>
                </c:pt>
                <c:pt idx="77">
                  <c:v>179</c:v>
                </c:pt>
                <c:pt idx="78">
                  <c:v>160</c:v>
                </c:pt>
                <c:pt idx="79">
                  <c:v>170</c:v>
                </c:pt>
                <c:pt idx="80">
                  <c:v>161</c:v>
                </c:pt>
                <c:pt idx="81">
                  <c:v>194</c:v>
                </c:pt>
                <c:pt idx="82">
                  <c:v>157</c:v>
                </c:pt>
                <c:pt idx="83">
                  <c:v>211</c:v>
                </c:pt>
                <c:pt idx="84">
                  <c:v>185</c:v>
                </c:pt>
                <c:pt idx="85">
                  <c:v>185</c:v>
                </c:pt>
                <c:pt idx="86">
                  <c:v>162</c:v>
                </c:pt>
                <c:pt idx="87">
                  <c:v>194</c:v>
                </c:pt>
                <c:pt idx="88">
                  <c:v>211</c:v>
                </c:pt>
                <c:pt idx="89">
                  <c:v>225</c:v>
                </c:pt>
                <c:pt idx="90">
                  <c:v>209</c:v>
                </c:pt>
                <c:pt idx="91">
                  <c:v>244</c:v>
                </c:pt>
                <c:pt idx="92">
                  <c:v>215</c:v>
                </c:pt>
                <c:pt idx="93">
                  <c:v>233</c:v>
                </c:pt>
                <c:pt idx="94">
                  <c:v>227</c:v>
                </c:pt>
                <c:pt idx="95">
                  <c:v>244</c:v>
                </c:pt>
                <c:pt idx="96">
                  <c:v>287</c:v>
                </c:pt>
                <c:pt idx="97">
                  <c:v>266</c:v>
                </c:pt>
                <c:pt idx="98">
                  <c:v>267</c:v>
                </c:pt>
                <c:pt idx="99">
                  <c:v>286</c:v>
                </c:pt>
                <c:pt idx="100">
                  <c:v>291</c:v>
                </c:pt>
                <c:pt idx="101">
                  <c:v>315</c:v>
                </c:pt>
                <c:pt idx="102">
                  <c:v>316</c:v>
                </c:pt>
                <c:pt idx="103">
                  <c:v>333</c:v>
                </c:pt>
                <c:pt idx="104">
                  <c:v>346</c:v>
                </c:pt>
                <c:pt idx="105">
                  <c:v>379</c:v>
                </c:pt>
                <c:pt idx="106">
                  <c:v>370</c:v>
                </c:pt>
                <c:pt idx="107">
                  <c:v>370</c:v>
                </c:pt>
                <c:pt idx="108">
                  <c:v>438</c:v>
                </c:pt>
                <c:pt idx="109">
                  <c:v>425</c:v>
                </c:pt>
                <c:pt idx="110">
                  <c:v>451</c:v>
                </c:pt>
                <c:pt idx="111">
                  <c:v>491</c:v>
                </c:pt>
                <c:pt idx="112">
                  <c:v>450</c:v>
                </c:pt>
                <c:pt idx="113">
                  <c:v>472</c:v>
                </c:pt>
                <c:pt idx="114">
                  <c:v>466</c:v>
                </c:pt>
                <c:pt idx="115">
                  <c:v>501</c:v>
                </c:pt>
                <c:pt idx="116">
                  <c:v>529</c:v>
                </c:pt>
                <c:pt idx="117">
                  <c:v>528</c:v>
                </c:pt>
                <c:pt idx="118">
                  <c:v>535</c:v>
                </c:pt>
                <c:pt idx="119">
                  <c:v>543</c:v>
                </c:pt>
                <c:pt idx="120">
                  <c:v>533</c:v>
                </c:pt>
                <c:pt idx="121">
                  <c:v>529</c:v>
                </c:pt>
                <c:pt idx="122">
                  <c:v>551</c:v>
                </c:pt>
                <c:pt idx="123">
                  <c:v>575</c:v>
                </c:pt>
                <c:pt idx="124">
                  <c:v>579</c:v>
                </c:pt>
                <c:pt idx="125">
                  <c:v>570</c:v>
                </c:pt>
                <c:pt idx="126">
                  <c:v>568</c:v>
                </c:pt>
                <c:pt idx="127">
                  <c:v>594</c:v>
                </c:pt>
                <c:pt idx="128">
                  <c:v>573</c:v>
                </c:pt>
                <c:pt idx="129">
                  <c:v>557</c:v>
                </c:pt>
                <c:pt idx="130">
                  <c:v>605</c:v>
                </c:pt>
                <c:pt idx="131">
                  <c:v>580</c:v>
                </c:pt>
                <c:pt idx="132">
                  <c:v>631</c:v>
                </c:pt>
                <c:pt idx="133">
                  <c:v>596</c:v>
                </c:pt>
                <c:pt idx="134">
                  <c:v>581</c:v>
                </c:pt>
                <c:pt idx="135">
                  <c:v>575</c:v>
                </c:pt>
                <c:pt idx="136">
                  <c:v>603</c:v>
                </c:pt>
                <c:pt idx="137">
                  <c:v>578</c:v>
                </c:pt>
                <c:pt idx="138">
                  <c:v>622</c:v>
                </c:pt>
                <c:pt idx="139">
                  <c:v>585</c:v>
                </c:pt>
                <c:pt idx="140">
                  <c:v>605</c:v>
                </c:pt>
                <c:pt idx="141">
                  <c:v>610</c:v>
                </c:pt>
                <c:pt idx="142">
                  <c:v>652</c:v>
                </c:pt>
                <c:pt idx="143">
                  <c:v>601</c:v>
                </c:pt>
                <c:pt idx="144">
                  <c:v>648</c:v>
                </c:pt>
                <c:pt idx="145">
                  <c:v>688</c:v>
                </c:pt>
                <c:pt idx="146">
                  <c:v>649</c:v>
                </c:pt>
                <c:pt idx="147">
                  <c:v>652</c:v>
                </c:pt>
                <c:pt idx="148">
                  <c:v>693</c:v>
                </c:pt>
                <c:pt idx="149">
                  <c:v>687</c:v>
                </c:pt>
                <c:pt idx="150">
                  <c:v>666</c:v>
                </c:pt>
                <c:pt idx="151">
                  <c:v>704</c:v>
                </c:pt>
                <c:pt idx="152">
                  <c:v>680</c:v>
                </c:pt>
                <c:pt idx="153">
                  <c:v>699</c:v>
                </c:pt>
                <c:pt idx="154">
                  <c:v>647</c:v>
                </c:pt>
                <c:pt idx="155">
                  <c:v>735</c:v>
                </c:pt>
                <c:pt idx="156">
                  <c:v>675</c:v>
                </c:pt>
                <c:pt idx="157">
                  <c:v>716</c:v>
                </c:pt>
                <c:pt idx="158">
                  <c:v>682</c:v>
                </c:pt>
                <c:pt idx="159">
                  <c:v>722</c:v>
                </c:pt>
                <c:pt idx="160">
                  <c:v>713</c:v>
                </c:pt>
                <c:pt idx="161">
                  <c:v>682</c:v>
                </c:pt>
                <c:pt idx="162">
                  <c:v>640</c:v>
                </c:pt>
                <c:pt idx="163">
                  <c:v>704</c:v>
                </c:pt>
                <c:pt idx="164">
                  <c:v>653</c:v>
                </c:pt>
                <c:pt idx="165">
                  <c:v>696</c:v>
                </c:pt>
                <c:pt idx="166">
                  <c:v>640</c:v>
                </c:pt>
                <c:pt idx="167">
                  <c:v>634</c:v>
                </c:pt>
                <c:pt idx="168">
                  <c:v>644</c:v>
                </c:pt>
                <c:pt idx="169">
                  <c:v>611</c:v>
                </c:pt>
                <c:pt idx="170">
                  <c:v>642</c:v>
                </c:pt>
                <c:pt idx="171">
                  <c:v>598</c:v>
                </c:pt>
                <c:pt idx="172">
                  <c:v>603</c:v>
                </c:pt>
                <c:pt idx="173">
                  <c:v>577</c:v>
                </c:pt>
                <c:pt idx="174">
                  <c:v>603</c:v>
                </c:pt>
                <c:pt idx="175">
                  <c:v>584</c:v>
                </c:pt>
                <c:pt idx="176">
                  <c:v>542</c:v>
                </c:pt>
                <c:pt idx="177">
                  <c:v>571</c:v>
                </c:pt>
                <c:pt idx="178">
                  <c:v>528</c:v>
                </c:pt>
                <c:pt idx="179">
                  <c:v>528</c:v>
                </c:pt>
                <c:pt idx="180">
                  <c:v>532</c:v>
                </c:pt>
                <c:pt idx="181">
                  <c:v>513</c:v>
                </c:pt>
                <c:pt idx="182">
                  <c:v>471</c:v>
                </c:pt>
                <c:pt idx="183">
                  <c:v>493</c:v>
                </c:pt>
                <c:pt idx="184">
                  <c:v>521</c:v>
                </c:pt>
                <c:pt idx="185">
                  <c:v>475</c:v>
                </c:pt>
                <c:pt idx="186">
                  <c:v>451</c:v>
                </c:pt>
                <c:pt idx="187">
                  <c:v>432</c:v>
                </c:pt>
                <c:pt idx="188">
                  <c:v>445</c:v>
                </c:pt>
                <c:pt idx="189">
                  <c:v>435</c:v>
                </c:pt>
                <c:pt idx="190">
                  <c:v>431</c:v>
                </c:pt>
                <c:pt idx="191">
                  <c:v>443</c:v>
                </c:pt>
                <c:pt idx="192">
                  <c:v>437</c:v>
                </c:pt>
                <c:pt idx="193">
                  <c:v>428</c:v>
                </c:pt>
                <c:pt idx="194">
                  <c:v>430</c:v>
                </c:pt>
                <c:pt idx="195">
                  <c:v>415</c:v>
                </c:pt>
                <c:pt idx="196">
                  <c:v>395</c:v>
                </c:pt>
                <c:pt idx="197">
                  <c:v>420</c:v>
                </c:pt>
                <c:pt idx="198">
                  <c:v>387</c:v>
                </c:pt>
                <c:pt idx="199">
                  <c:v>442</c:v>
                </c:pt>
                <c:pt idx="200">
                  <c:v>392</c:v>
                </c:pt>
                <c:pt idx="201">
                  <c:v>365</c:v>
                </c:pt>
                <c:pt idx="202">
                  <c:v>380</c:v>
                </c:pt>
                <c:pt idx="203">
                  <c:v>365</c:v>
                </c:pt>
                <c:pt idx="204">
                  <c:v>407</c:v>
                </c:pt>
                <c:pt idx="205">
                  <c:v>372</c:v>
                </c:pt>
                <c:pt idx="206">
                  <c:v>372</c:v>
                </c:pt>
                <c:pt idx="207">
                  <c:v>363</c:v>
                </c:pt>
                <c:pt idx="208">
                  <c:v>381</c:v>
                </c:pt>
                <c:pt idx="209">
                  <c:v>357</c:v>
                </c:pt>
                <c:pt idx="210">
                  <c:v>372</c:v>
                </c:pt>
                <c:pt idx="211">
                  <c:v>358</c:v>
                </c:pt>
                <c:pt idx="212">
                  <c:v>392</c:v>
                </c:pt>
                <c:pt idx="213">
                  <c:v>366</c:v>
                </c:pt>
                <c:pt idx="214">
                  <c:v>345</c:v>
                </c:pt>
                <c:pt idx="215">
                  <c:v>391</c:v>
                </c:pt>
                <c:pt idx="216">
                  <c:v>344</c:v>
                </c:pt>
                <c:pt idx="217">
                  <c:v>386</c:v>
                </c:pt>
                <c:pt idx="218">
                  <c:v>349</c:v>
                </c:pt>
                <c:pt idx="219">
                  <c:v>369</c:v>
                </c:pt>
                <c:pt idx="220">
                  <c:v>361</c:v>
                </c:pt>
                <c:pt idx="221">
                  <c:v>374</c:v>
                </c:pt>
                <c:pt idx="222">
                  <c:v>363</c:v>
                </c:pt>
                <c:pt idx="223">
                  <c:v>350</c:v>
                </c:pt>
                <c:pt idx="224">
                  <c:v>330</c:v>
                </c:pt>
                <c:pt idx="225">
                  <c:v>349</c:v>
                </c:pt>
                <c:pt idx="226">
                  <c:v>338</c:v>
                </c:pt>
                <c:pt idx="227">
                  <c:v>359</c:v>
                </c:pt>
                <c:pt idx="228">
                  <c:v>344</c:v>
                </c:pt>
                <c:pt idx="229">
                  <c:v>331</c:v>
                </c:pt>
                <c:pt idx="230">
                  <c:v>344</c:v>
                </c:pt>
                <c:pt idx="231">
                  <c:v>349</c:v>
                </c:pt>
                <c:pt idx="232">
                  <c:v>349</c:v>
                </c:pt>
                <c:pt idx="233">
                  <c:v>341</c:v>
                </c:pt>
                <c:pt idx="234">
                  <c:v>301</c:v>
                </c:pt>
                <c:pt idx="235">
                  <c:v>301</c:v>
                </c:pt>
                <c:pt idx="236">
                  <c:v>343</c:v>
                </c:pt>
                <c:pt idx="237">
                  <c:v>309</c:v>
                </c:pt>
                <c:pt idx="238">
                  <c:v>307</c:v>
                </c:pt>
                <c:pt idx="239">
                  <c:v>313</c:v>
                </c:pt>
                <c:pt idx="240">
                  <c:v>309</c:v>
                </c:pt>
                <c:pt idx="241">
                  <c:v>310</c:v>
                </c:pt>
                <c:pt idx="242">
                  <c:v>290</c:v>
                </c:pt>
                <c:pt idx="243">
                  <c:v>308</c:v>
                </c:pt>
                <c:pt idx="244">
                  <c:v>317</c:v>
                </c:pt>
                <c:pt idx="245">
                  <c:v>270</c:v>
                </c:pt>
                <c:pt idx="246">
                  <c:v>296</c:v>
                </c:pt>
                <c:pt idx="247">
                  <c:v>289</c:v>
                </c:pt>
                <c:pt idx="248">
                  <c:v>265</c:v>
                </c:pt>
                <c:pt idx="249">
                  <c:v>257</c:v>
                </c:pt>
                <c:pt idx="250">
                  <c:v>298</c:v>
                </c:pt>
                <c:pt idx="251">
                  <c:v>267</c:v>
                </c:pt>
                <c:pt idx="252">
                  <c:v>282</c:v>
                </c:pt>
                <c:pt idx="253">
                  <c:v>256</c:v>
                </c:pt>
                <c:pt idx="254">
                  <c:v>268</c:v>
                </c:pt>
                <c:pt idx="255">
                  <c:v>273</c:v>
                </c:pt>
                <c:pt idx="256">
                  <c:v>248</c:v>
                </c:pt>
                <c:pt idx="257">
                  <c:v>284</c:v>
                </c:pt>
                <c:pt idx="258">
                  <c:v>282</c:v>
                </c:pt>
                <c:pt idx="259">
                  <c:v>273</c:v>
                </c:pt>
                <c:pt idx="260">
                  <c:v>261</c:v>
                </c:pt>
                <c:pt idx="261">
                  <c:v>271</c:v>
                </c:pt>
                <c:pt idx="262">
                  <c:v>247</c:v>
                </c:pt>
                <c:pt idx="263">
                  <c:v>271</c:v>
                </c:pt>
                <c:pt idx="264">
                  <c:v>224</c:v>
                </c:pt>
                <c:pt idx="265">
                  <c:v>255</c:v>
                </c:pt>
                <c:pt idx="266">
                  <c:v>266</c:v>
                </c:pt>
                <c:pt idx="267">
                  <c:v>224</c:v>
                </c:pt>
                <c:pt idx="268">
                  <c:v>228</c:v>
                </c:pt>
                <c:pt idx="269">
                  <c:v>219</c:v>
                </c:pt>
                <c:pt idx="270">
                  <c:v>226</c:v>
                </c:pt>
                <c:pt idx="271">
                  <c:v>205</c:v>
                </c:pt>
                <c:pt idx="272">
                  <c:v>215</c:v>
                </c:pt>
                <c:pt idx="273">
                  <c:v>228</c:v>
                </c:pt>
                <c:pt idx="274">
                  <c:v>214</c:v>
                </c:pt>
                <c:pt idx="275">
                  <c:v>176</c:v>
                </c:pt>
                <c:pt idx="276">
                  <c:v>196</c:v>
                </c:pt>
                <c:pt idx="277">
                  <c:v>193</c:v>
                </c:pt>
                <c:pt idx="278">
                  <c:v>205</c:v>
                </c:pt>
                <c:pt idx="279">
                  <c:v>219</c:v>
                </c:pt>
                <c:pt idx="280">
                  <c:v>192</c:v>
                </c:pt>
                <c:pt idx="281">
                  <c:v>203</c:v>
                </c:pt>
                <c:pt idx="282">
                  <c:v>162</c:v>
                </c:pt>
                <c:pt idx="283">
                  <c:v>203</c:v>
                </c:pt>
                <c:pt idx="284">
                  <c:v>171</c:v>
                </c:pt>
                <c:pt idx="285">
                  <c:v>228</c:v>
                </c:pt>
                <c:pt idx="286">
                  <c:v>185</c:v>
                </c:pt>
                <c:pt idx="287">
                  <c:v>191</c:v>
                </c:pt>
                <c:pt idx="288">
                  <c:v>220</c:v>
                </c:pt>
                <c:pt idx="289">
                  <c:v>169</c:v>
                </c:pt>
                <c:pt idx="290">
                  <c:v>168</c:v>
                </c:pt>
                <c:pt idx="291">
                  <c:v>187</c:v>
                </c:pt>
                <c:pt idx="292">
                  <c:v>157</c:v>
                </c:pt>
                <c:pt idx="293">
                  <c:v>192</c:v>
                </c:pt>
                <c:pt idx="294">
                  <c:v>177</c:v>
                </c:pt>
                <c:pt idx="295">
                  <c:v>187</c:v>
                </c:pt>
                <c:pt idx="296">
                  <c:v>165</c:v>
                </c:pt>
                <c:pt idx="297">
                  <c:v>169</c:v>
                </c:pt>
                <c:pt idx="298">
                  <c:v>156</c:v>
                </c:pt>
                <c:pt idx="299">
                  <c:v>182</c:v>
                </c:pt>
                <c:pt idx="300">
                  <c:v>179</c:v>
                </c:pt>
                <c:pt idx="301">
                  <c:v>144</c:v>
                </c:pt>
                <c:pt idx="302">
                  <c:v>175</c:v>
                </c:pt>
                <c:pt idx="303">
                  <c:v>169</c:v>
                </c:pt>
                <c:pt idx="304">
                  <c:v>154</c:v>
                </c:pt>
                <c:pt idx="305">
                  <c:v>164</c:v>
                </c:pt>
                <c:pt idx="306">
                  <c:v>178</c:v>
                </c:pt>
                <c:pt idx="307">
                  <c:v>180</c:v>
                </c:pt>
                <c:pt idx="308">
                  <c:v>173</c:v>
                </c:pt>
                <c:pt idx="309">
                  <c:v>164</c:v>
                </c:pt>
                <c:pt idx="310">
                  <c:v>168</c:v>
                </c:pt>
                <c:pt idx="311">
                  <c:v>189</c:v>
                </c:pt>
                <c:pt idx="312">
                  <c:v>165</c:v>
                </c:pt>
                <c:pt idx="313">
                  <c:v>181</c:v>
                </c:pt>
                <c:pt idx="314">
                  <c:v>176</c:v>
                </c:pt>
                <c:pt idx="315">
                  <c:v>170</c:v>
                </c:pt>
                <c:pt idx="316">
                  <c:v>164</c:v>
                </c:pt>
                <c:pt idx="317">
                  <c:v>175</c:v>
                </c:pt>
                <c:pt idx="318">
                  <c:v>161</c:v>
                </c:pt>
                <c:pt idx="319">
                  <c:v>183</c:v>
                </c:pt>
                <c:pt idx="320">
                  <c:v>167</c:v>
                </c:pt>
                <c:pt idx="321">
                  <c:v>179</c:v>
                </c:pt>
                <c:pt idx="322">
                  <c:v>178</c:v>
                </c:pt>
                <c:pt idx="323">
                  <c:v>175</c:v>
                </c:pt>
                <c:pt idx="324">
                  <c:v>189</c:v>
                </c:pt>
                <c:pt idx="325">
                  <c:v>180</c:v>
                </c:pt>
                <c:pt idx="326">
                  <c:v>200</c:v>
                </c:pt>
                <c:pt idx="327">
                  <c:v>153</c:v>
                </c:pt>
                <c:pt idx="328">
                  <c:v>186</c:v>
                </c:pt>
                <c:pt idx="329">
                  <c:v>173</c:v>
                </c:pt>
                <c:pt idx="330">
                  <c:v>172</c:v>
                </c:pt>
                <c:pt idx="331">
                  <c:v>181</c:v>
                </c:pt>
                <c:pt idx="332">
                  <c:v>168</c:v>
                </c:pt>
                <c:pt idx="333">
                  <c:v>191</c:v>
                </c:pt>
                <c:pt idx="334">
                  <c:v>176</c:v>
                </c:pt>
                <c:pt idx="335">
                  <c:v>177</c:v>
                </c:pt>
                <c:pt idx="336">
                  <c:v>173</c:v>
                </c:pt>
                <c:pt idx="337">
                  <c:v>162</c:v>
                </c:pt>
                <c:pt idx="338">
                  <c:v>189</c:v>
                </c:pt>
                <c:pt idx="339">
                  <c:v>184</c:v>
                </c:pt>
                <c:pt idx="340">
                  <c:v>162</c:v>
                </c:pt>
                <c:pt idx="341">
                  <c:v>167</c:v>
                </c:pt>
                <c:pt idx="342">
                  <c:v>178</c:v>
                </c:pt>
                <c:pt idx="343">
                  <c:v>181</c:v>
                </c:pt>
                <c:pt idx="344">
                  <c:v>165</c:v>
                </c:pt>
                <c:pt idx="345">
                  <c:v>157</c:v>
                </c:pt>
                <c:pt idx="346">
                  <c:v>174</c:v>
                </c:pt>
                <c:pt idx="347">
                  <c:v>166</c:v>
                </c:pt>
                <c:pt idx="348">
                  <c:v>190</c:v>
                </c:pt>
                <c:pt idx="349">
                  <c:v>162</c:v>
                </c:pt>
                <c:pt idx="350">
                  <c:v>142</c:v>
                </c:pt>
                <c:pt idx="351">
                  <c:v>182</c:v>
                </c:pt>
                <c:pt idx="352">
                  <c:v>154</c:v>
                </c:pt>
                <c:pt idx="353">
                  <c:v>153</c:v>
                </c:pt>
                <c:pt idx="354">
                  <c:v>160</c:v>
                </c:pt>
                <c:pt idx="355">
                  <c:v>171</c:v>
                </c:pt>
                <c:pt idx="356">
                  <c:v>160</c:v>
                </c:pt>
                <c:pt idx="357">
                  <c:v>150</c:v>
                </c:pt>
                <c:pt idx="358">
                  <c:v>149</c:v>
                </c:pt>
                <c:pt idx="359">
                  <c:v>161</c:v>
                </c:pt>
                <c:pt idx="360">
                  <c:v>159</c:v>
                </c:pt>
                <c:pt idx="361">
                  <c:v>160</c:v>
                </c:pt>
                <c:pt idx="362">
                  <c:v>150</c:v>
                </c:pt>
                <c:pt idx="363">
                  <c:v>149</c:v>
                </c:pt>
                <c:pt idx="364">
                  <c:v>152</c:v>
                </c:pt>
                <c:pt idx="365">
                  <c:v>125</c:v>
                </c:pt>
                <c:pt idx="366">
                  <c:v>151</c:v>
                </c:pt>
                <c:pt idx="367">
                  <c:v>165</c:v>
                </c:pt>
                <c:pt idx="368">
                  <c:v>145</c:v>
                </c:pt>
                <c:pt idx="369">
                  <c:v>159</c:v>
                </c:pt>
                <c:pt idx="370">
                  <c:v>166</c:v>
                </c:pt>
                <c:pt idx="371">
                  <c:v>154</c:v>
                </c:pt>
                <c:pt idx="372">
                  <c:v>146</c:v>
                </c:pt>
                <c:pt idx="373">
                  <c:v>138</c:v>
                </c:pt>
                <c:pt idx="374">
                  <c:v>158</c:v>
                </c:pt>
                <c:pt idx="375">
                  <c:v>151</c:v>
                </c:pt>
                <c:pt idx="376">
                  <c:v>160</c:v>
                </c:pt>
                <c:pt idx="377">
                  <c:v>149</c:v>
                </c:pt>
                <c:pt idx="378">
                  <c:v>139</c:v>
                </c:pt>
                <c:pt idx="379">
                  <c:v>140</c:v>
                </c:pt>
                <c:pt idx="380">
                  <c:v>131</c:v>
                </c:pt>
                <c:pt idx="381">
                  <c:v>120</c:v>
                </c:pt>
                <c:pt idx="382">
                  <c:v>146</c:v>
                </c:pt>
                <c:pt idx="383">
                  <c:v>135</c:v>
                </c:pt>
                <c:pt idx="384">
                  <c:v>145</c:v>
                </c:pt>
                <c:pt idx="385">
                  <c:v>161</c:v>
                </c:pt>
                <c:pt idx="386">
                  <c:v>132</c:v>
                </c:pt>
                <c:pt idx="387">
                  <c:v>149</c:v>
                </c:pt>
                <c:pt idx="388">
                  <c:v>139</c:v>
                </c:pt>
                <c:pt idx="389">
                  <c:v>154</c:v>
                </c:pt>
                <c:pt idx="390">
                  <c:v>154</c:v>
                </c:pt>
                <c:pt idx="391">
                  <c:v>137</c:v>
                </c:pt>
                <c:pt idx="392">
                  <c:v>163</c:v>
                </c:pt>
                <c:pt idx="393">
                  <c:v>153</c:v>
                </c:pt>
                <c:pt idx="394">
                  <c:v>166</c:v>
                </c:pt>
                <c:pt idx="395">
                  <c:v>122</c:v>
                </c:pt>
                <c:pt idx="396">
                  <c:v>126</c:v>
                </c:pt>
                <c:pt idx="397">
                  <c:v>151</c:v>
                </c:pt>
                <c:pt idx="398">
                  <c:v>151</c:v>
                </c:pt>
                <c:pt idx="399">
                  <c:v>157</c:v>
                </c:pt>
                <c:pt idx="400">
                  <c:v>120</c:v>
                </c:pt>
                <c:pt idx="401">
                  <c:v>129</c:v>
                </c:pt>
                <c:pt idx="402">
                  <c:v>153</c:v>
                </c:pt>
                <c:pt idx="403">
                  <c:v>133</c:v>
                </c:pt>
                <c:pt idx="404">
                  <c:v>126</c:v>
                </c:pt>
                <c:pt idx="405">
                  <c:v>124</c:v>
                </c:pt>
                <c:pt idx="406">
                  <c:v>128</c:v>
                </c:pt>
                <c:pt idx="407">
                  <c:v>140</c:v>
                </c:pt>
                <c:pt idx="408">
                  <c:v>132</c:v>
                </c:pt>
                <c:pt idx="409">
                  <c:v>127</c:v>
                </c:pt>
                <c:pt idx="410">
                  <c:v>129</c:v>
                </c:pt>
                <c:pt idx="411">
                  <c:v>125</c:v>
                </c:pt>
                <c:pt idx="412">
                  <c:v>125</c:v>
                </c:pt>
                <c:pt idx="413">
                  <c:v>139</c:v>
                </c:pt>
                <c:pt idx="414">
                  <c:v>113</c:v>
                </c:pt>
                <c:pt idx="415">
                  <c:v>118</c:v>
                </c:pt>
                <c:pt idx="416">
                  <c:v>149</c:v>
                </c:pt>
                <c:pt idx="417">
                  <c:v>140</c:v>
                </c:pt>
                <c:pt idx="418">
                  <c:v>125</c:v>
                </c:pt>
                <c:pt idx="419">
                  <c:v>138</c:v>
                </c:pt>
                <c:pt idx="420">
                  <c:v>125</c:v>
                </c:pt>
                <c:pt idx="421">
                  <c:v>146</c:v>
                </c:pt>
                <c:pt idx="422">
                  <c:v>103</c:v>
                </c:pt>
                <c:pt idx="423">
                  <c:v>122</c:v>
                </c:pt>
                <c:pt idx="424">
                  <c:v>111</c:v>
                </c:pt>
                <c:pt idx="425">
                  <c:v>145</c:v>
                </c:pt>
                <c:pt idx="426">
                  <c:v>131</c:v>
                </c:pt>
                <c:pt idx="427">
                  <c:v>120</c:v>
                </c:pt>
                <c:pt idx="428">
                  <c:v>107</c:v>
                </c:pt>
                <c:pt idx="429">
                  <c:v>103</c:v>
                </c:pt>
                <c:pt idx="430">
                  <c:v>117</c:v>
                </c:pt>
                <c:pt idx="431">
                  <c:v>125</c:v>
                </c:pt>
                <c:pt idx="432">
                  <c:v>134</c:v>
                </c:pt>
                <c:pt idx="433">
                  <c:v>119</c:v>
                </c:pt>
                <c:pt idx="434">
                  <c:v>115</c:v>
                </c:pt>
                <c:pt idx="435">
                  <c:v>108</c:v>
                </c:pt>
                <c:pt idx="436">
                  <c:v>130</c:v>
                </c:pt>
                <c:pt idx="437">
                  <c:v>120</c:v>
                </c:pt>
                <c:pt idx="438">
                  <c:v>102</c:v>
                </c:pt>
                <c:pt idx="439">
                  <c:v>127</c:v>
                </c:pt>
                <c:pt idx="440">
                  <c:v>121</c:v>
                </c:pt>
                <c:pt idx="441">
                  <c:v>118</c:v>
                </c:pt>
                <c:pt idx="442">
                  <c:v>105</c:v>
                </c:pt>
                <c:pt idx="443">
                  <c:v>130</c:v>
                </c:pt>
                <c:pt idx="444">
                  <c:v>130</c:v>
                </c:pt>
                <c:pt idx="445">
                  <c:v>121</c:v>
                </c:pt>
                <c:pt idx="446">
                  <c:v>120</c:v>
                </c:pt>
                <c:pt idx="447">
                  <c:v>100</c:v>
                </c:pt>
                <c:pt idx="448">
                  <c:v>123</c:v>
                </c:pt>
                <c:pt idx="449">
                  <c:v>114</c:v>
                </c:pt>
                <c:pt idx="450">
                  <c:v>139</c:v>
                </c:pt>
                <c:pt idx="451">
                  <c:v>100</c:v>
                </c:pt>
                <c:pt idx="452">
                  <c:v>90</c:v>
                </c:pt>
                <c:pt idx="453">
                  <c:v>120</c:v>
                </c:pt>
                <c:pt idx="454">
                  <c:v>123</c:v>
                </c:pt>
                <c:pt idx="455">
                  <c:v>111</c:v>
                </c:pt>
                <c:pt idx="456">
                  <c:v>129</c:v>
                </c:pt>
                <c:pt idx="457">
                  <c:v>108</c:v>
                </c:pt>
                <c:pt idx="458">
                  <c:v>109</c:v>
                </c:pt>
                <c:pt idx="459">
                  <c:v>83</c:v>
                </c:pt>
                <c:pt idx="460">
                  <c:v>111</c:v>
                </c:pt>
                <c:pt idx="461">
                  <c:v>105</c:v>
                </c:pt>
                <c:pt idx="462">
                  <c:v>123</c:v>
                </c:pt>
                <c:pt idx="463">
                  <c:v>112</c:v>
                </c:pt>
                <c:pt idx="464">
                  <c:v>105</c:v>
                </c:pt>
                <c:pt idx="465">
                  <c:v>105</c:v>
                </c:pt>
                <c:pt idx="466">
                  <c:v>98</c:v>
                </c:pt>
                <c:pt idx="467">
                  <c:v>113</c:v>
                </c:pt>
                <c:pt idx="468">
                  <c:v>105</c:v>
                </c:pt>
                <c:pt idx="469">
                  <c:v>114</c:v>
                </c:pt>
                <c:pt idx="470">
                  <c:v>130</c:v>
                </c:pt>
                <c:pt idx="471">
                  <c:v>121</c:v>
                </c:pt>
                <c:pt idx="472">
                  <c:v>121</c:v>
                </c:pt>
                <c:pt idx="473">
                  <c:v>145</c:v>
                </c:pt>
                <c:pt idx="474">
                  <c:v>127</c:v>
                </c:pt>
                <c:pt idx="475">
                  <c:v>144</c:v>
                </c:pt>
                <c:pt idx="476">
                  <c:v>111</c:v>
                </c:pt>
                <c:pt idx="477">
                  <c:v>110</c:v>
                </c:pt>
                <c:pt idx="478">
                  <c:v>121</c:v>
                </c:pt>
                <c:pt idx="479">
                  <c:v>139</c:v>
                </c:pt>
                <c:pt idx="480">
                  <c:v>119</c:v>
                </c:pt>
                <c:pt idx="481">
                  <c:v>133</c:v>
                </c:pt>
                <c:pt idx="482">
                  <c:v>122</c:v>
                </c:pt>
                <c:pt idx="483">
                  <c:v>134</c:v>
                </c:pt>
                <c:pt idx="484">
                  <c:v>132</c:v>
                </c:pt>
                <c:pt idx="485">
                  <c:v>145</c:v>
                </c:pt>
                <c:pt idx="486">
                  <c:v>117</c:v>
                </c:pt>
                <c:pt idx="487">
                  <c:v>104</c:v>
                </c:pt>
                <c:pt idx="488">
                  <c:v>123</c:v>
                </c:pt>
                <c:pt idx="489">
                  <c:v>115</c:v>
                </c:pt>
                <c:pt idx="490">
                  <c:v>134</c:v>
                </c:pt>
                <c:pt idx="491">
                  <c:v>116</c:v>
                </c:pt>
                <c:pt idx="492">
                  <c:v>110</c:v>
                </c:pt>
                <c:pt idx="493">
                  <c:v>119</c:v>
                </c:pt>
                <c:pt idx="494">
                  <c:v>87</c:v>
                </c:pt>
                <c:pt idx="495">
                  <c:v>104</c:v>
                </c:pt>
                <c:pt idx="496">
                  <c:v>139</c:v>
                </c:pt>
                <c:pt idx="497">
                  <c:v>116</c:v>
                </c:pt>
                <c:pt idx="498">
                  <c:v>129</c:v>
                </c:pt>
                <c:pt idx="499">
                  <c:v>119</c:v>
                </c:pt>
                <c:pt idx="500">
                  <c:v>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170543</xdr:colOff>
      <xdr:row>17</xdr:row>
      <xdr:rowOff>146503</xdr:rowOff>
    </xdr:from>
    <xdr:to>
      <xdr:col>42</xdr:col>
      <xdr:colOff>130628</xdr:colOff>
      <xdr:row>50</xdr:row>
      <xdr:rowOff>163286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888090</xdr:colOff>
      <xdr:row>52</xdr:row>
      <xdr:rowOff>84817</xdr:rowOff>
    </xdr:from>
    <xdr:to>
      <xdr:col>39</xdr:col>
      <xdr:colOff>511629</xdr:colOff>
      <xdr:row>83</xdr:row>
      <xdr:rowOff>54428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C515"/>
  <sheetViews>
    <sheetView tabSelected="1" topLeftCell="D1" zoomScale="55" zoomScaleNormal="55" workbookViewId="0">
      <selection activeCell="AC13" sqref="AC13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20" width="12.21875" bestFit="1" customWidth="1"/>
    <col min="21" max="21" width="18.77734375" customWidth="1"/>
    <col min="22" max="22" width="14.21875" customWidth="1"/>
    <col min="23" max="23" width="16" bestFit="1" customWidth="1"/>
    <col min="24" max="24" width="10.44140625" bestFit="1" customWidth="1"/>
    <col min="25" max="25" width="9.21875" bestFit="1" customWidth="1"/>
    <col min="26" max="26" width="11.77734375" customWidth="1"/>
    <col min="27" max="27" width="15.44140625" customWidth="1"/>
    <col min="28" max="28" width="18.44140625" customWidth="1"/>
    <col min="29" max="29" width="13" customWidth="1"/>
  </cols>
  <sheetData>
    <row r="1" spans="1:29" x14ac:dyDescent="0.3">
      <c r="F1" s="24">
        <f t="shared" ref="F1:N1" si="0">F9-$W$8</f>
        <v>293.040151137431</v>
      </c>
      <c r="G1" s="24">
        <f>G9-$W$8</f>
        <v>291.2</v>
      </c>
      <c r="H1" s="24">
        <f t="shared" si="0"/>
        <v>289.55320435461704</v>
      </c>
      <c r="I1" s="24">
        <f t="shared" si="0"/>
        <v>287.90016725104601</v>
      </c>
      <c r="J1" s="24">
        <f t="shared" si="0"/>
        <v>286.181467274363</v>
      </c>
      <c r="K1" s="24">
        <f t="shared" si="0"/>
        <v>284.61453300535902</v>
      </c>
      <c r="L1" s="24">
        <f t="shared" si="0"/>
        <v>282.81105755738201</v>
      </c>
      <c r="M1" s="24">
        <f t="shared" si="0"/>
        <v>282.77438186792801</v>
      </c>
      <c r="N1" s="24">
        <f t="shared" si="0"/>
        <v>280.97090641995101</v>
      </c>
    </row>
    <row r="2" spans="1:29" ht="15" thickBot="1" x14ac:dyDescent="0.35"/>
    <row r="3" spans="1:29" ht="15" thickBot="1" x14ac:dyDescent="0.35">
      <c r="K3" s="32" t="s">
        <v>43</v>
      </c>
      <c r="L3" s="32"/>
      <c r="M3" s="32" t="s">
        <v>44</v>
      </c>
      <c r="N3" s="32"/>
      <c r="O3" s="32" t="s">
        <v>45</v>
      </c>
      <c r="P3" s="32"/>
      <c r="Q3" s="33" t="s">
        <v>46</v>
      </c>
      <c r="R3" s="33"/>
      <c r="S3" s="33" t="s">
        <v>57</v>
      </c>
      <c r="T3" s="33"/>
      <c r="Z3" s="19"/>
      <c r="AA3" s="20" t="s">
        <v>0</v>
      </c>
      <c r="AB3" s="20" t="s">
        <v>54</v>
      </c>
      <c r="AC3" s="21" t="s">
        <v>25</v>
      </c>
    </row>
    <row r="4" spans="1:29" x14ac:dyDescent="0.3">
      <c r="K4" s="12">
        <f>K11/F11</f>
        <v>0.96791134573763038</v>
      </c>
      <c r="L4" s="13">
        <f>L11/F11</f>
        <v>1.0521357496200971</v>
      </c>
      <c r="M4" s="12">
        <f>M11/F11</f>
        <v>0.96791134573763038</v>
      </c>
      <c r="N4" s="12">
        <f>N11/F11</f>
        <v>1.0521357496200971</v>
      </c>
      <c r="O4" s="12">
        <f>O11/F11</f>
        <v>0.96791134573763038</v>
      </c>
      <c r="P4" s="12">
        <f>P11/F11</f>
        <v>1.0521357496200971</v>
      </c>
      <c r="Q4" s="12">
        <f>Q11/F11</f>
        <v>0.96791134573763038</v>
      </c>
      <c r="R4" s="12">
        <f>R11/F11</f>
        <v>1.0521357496200971</v>
      </c>
      <c r="S4" s="12">
        <f>S11/F11</f>
        <v>0.96791134573763038</v>
      </c>
      <c r="T4" s="12">
        <f>T11/F11</f>
        <v>1.0521357496200971</v>
      </c>
      <c r="U4" s="9" t="s">
        <v>0</v>
      </c>
      <c r="Z4" s="22" t="s">
        <v>52</v>
      </c>
      <c r="AA4" s="26">
        <v>0.96791134573763049</v>
      </c>
      <c r="AB4" s="26">
        <v>8.4256181320719747</v>
      </c>
      <c r="AC4" s="27">
        <v>7.852372330827194</v>
      </c>
    </row>
    <row r="5" spans="1:29" ht="15" thickBot="1" x14ac:dyDescent="0.35">
      <c r="D5" t="s">
        <v>26</v>
      </c>
      <c r="E5" s="2">
        <v>1253.5999999999999</v>
      </c>
      <c r="F5" t="s">
        <v>27</v>
      </c>
      <c r="K5" s="14">
        <f>(K8/F8)*100</f>
        <v>7.852372330827194</v>
      </c>
      <c r="L5" s="15">
        <f>(L8/F8)*100</f>
        <v>5.6130183435683785</v>
      </c>
      <c r="M5" s="14">
        <f>(M8/G8)*100</f>
        <v>7.852372330827194</v>
      </c>
      <c r="N5" s="15">
        <f>(N8/G8)*100</f>
        <v>5.6130183435683785</v>
      </c>
      <c r="O5" s="14">
        <f>(O8/H8)*100</f>
        <v>7.852372330827194</v>
      </c>
      <c r="P5" s="15">
        <f>(P8/H8)*100</f>
        <v>5.6130183435683785</v>
      </c>
      <c r="Q5" s="14">
        <f>(Q8/I8)*100</f>
        <v>7.852372330827194</v>
      </c>
      <c r="R5" s="15">
        <f>(R8/I8)*100</f>
        <v>5.6130183435683785</v>
      </c>
      <c r="S5" s="14">
        <f>(S8/J8)*100</f>
        <v>7.852372330827194</v>
      </c>
      <c r="T5" s="15">
        <f>(T8/J8)*100</f>
        <v>5.6130183435683785</v>
      </c>
      <c r="U5" s="10" t="s">
        <v>42</v>
      </c>
      <c r="Z5" s="23" t="s">
        <v>53</v>
      </c>
      <c r="AA5" s="28">
        <v>1.0521357496200971</v>
      </c>
      <c r="AB5" s="28">
        <v>10.229093580048982</v>
      </c>
      <c r="AC5" s="29">
        <v>5.6130183435683785</v>
      </c>
    </row>
    <row r="6" spans="1:29" x14ac:dyDescent="0.3">
      <c r="F6" s="18" t="s">
        <v>47</v>
      </c>
      <c r="G6" s="18" t="s">
        <v>48</v>
      </c>
      <c r="H6" s="18" t="s">
        <v>50</v>
      </c>
      <c r="I6" s="18" t="s">
        <v>49</v>
      </c>
      <c r="J6" s="18" t="s">
        <v>51</v>
      </c>
      <c r="K6" s="14">
        <f>(K12/F12)*100</f>
        <v>7.6004002699638846</v>
      </c>
      <c r="L6" s="15">
        <f>(L12/F12)*100</f>
        <v>5.9056572625416708</v>
      </c>
      <c r="M6" s="14">
        <f>(M12/G12)*100</f>
        <v>7.6004002699638837</v>
      </c>
      <c r="N6" s="15">
        <f>(N12/G12)*100</f>
        <v>5.9056572625416717</v>
      </c>
      <c r="O6" s="14">
        <f>(O12/H12)*100</f>
        <v>7.6004002699638837</v>
      </c>
      <c r="P6" s="15">
        <f>(P12/H12)*100</f>
        <v>5.9056572625416717</v>
      </c>
      <c r="Q6" s="14">
        <f>(Q12/I12)*100</f>
        <v>7.6004002699638837</v>
      </c>
      <c r="R6" s="15">
        <f>(R12/I12)*100</f>
        <v>5.9056572625416708</v>
      </c>
      <c r="S6" s="14">
        <f>(S12/J12)*100</f>
        <v>7.6004002699638837</v>
      </c>
      <c r="T6" s="15">
        <f>(T12/J12)*100</f>
        <v>5.9056572625416717</v>
      </c>
      <c r="U6" s="10" t="s">
        <v>41</v>
      </c>
    </row>
    <row r="7" spans="1:29" ht="15" thickBot="1" x14ac:dyDescent="0.35">
      <c r="K7" s="16">
        <f>F9-K9</f>
        <v>8.4256181320719747</v>
      </c>
      <c r="L7" s="17">
        <f>F9-L9</f>
        <v>10.229093580048982</v>
      </c>
      <c r="M7" s="17">
        <f>G9-M9</f>
        <v>8.4256181320719747</v>
      </c>
      <c r="N7" s="17">
        <f>G9-N9</f>
        <v>10.229093580048982</v>
      </c>
      <c r="O7" s="17">
        <f>H9-O9</f>
        <v>8.4256181320719747</v>
      </c>
      <c r="P7" s="17">
        <f>H9-P9</f>
        <v>10.229093580048982</v>
      </c>
      <c r="Q7" s="17">
        <f>I9-Q9</f>
        <v>8.4256181320719747</v>
      </c>
      <c r="R7" s="17">
        <f>I9-R9</f>
        <v>10.229093580048982</v>
      </c>
      <c r="S7" s="17">
        <f>J9-S9</f>
        <v>8.4256181320719747</v>
      </c>
      <c r="T7" s="17">
        <f>J9-T9</f>
        <v>10.229093580048982</v>
      </c>
      <c r="U7" s="11" t="s">
        <v>40</v>
      </c>
      <c r="V7" t="s">
        <v>15</v>
      </c>
      <c r="W7" t="s">
        <v>17</v>
      </c>
      <c r="X7" t="s">
        <v>16</v>
      </c>
    </row>
    <row r="8" spans="1:29" x14ac:dyDescent="0.3">
      <c r="B8" s="7"/>
      <c r="C8" t="s">
        <v>10</v>
      </c>
      <c r="E8" t="s">
        <v>22</v>
      </c>
      <c r="F8" s="2">
        <v>362.93617005995287</v>
      </c>
      <c r="G8" s="2">
        <v>493.62862894220206</v>
      </c>
      <c r="H8" s="2">
        <v>194.14222751640565</v>
      </c>
      <c r="I8" s="2">
        <v>178.48753249258579</v>
      </c>
      <c r="J8" s="2">
        <v>105.09030686081275</v>
      </c>
      <c r="K8" s="30">
        <f>($AC$4*F8)/100</f>
        <v>28.499099396351671</v>
      </c>
      <c r="L8" s="30">
        <f>($AC$5*F8)/100</f>
        <v>20.371673800909679</v>
      </c>
      <c r="M8" s="30">
        <f>($AC$4*G8)/100</f>
        <v>38.761557876099111</v>
      </c>
      <c r="N8" s="30">
        <f>($AC$5*G8)/100</f>
        <v>27.707465491630888</v>
      </c>
      <c r="O8" s="30">
        <f>($AC$4*H8)/100</f>
        <v>15.244770555949817</v>
      </c>
      <c r="P8" s="30">
        <f>($AC$5*H8)/100</f>
        <v>10.897238843108106</v>
      </c>
      <c r="Q8" s="30">
        <f>($AC$4*I8)/100</f>
        <v>14.015505615424004</v>
      </c>
      <c r="R8" s="30">
        <f>($AC$5*I8)/100</f>
        <v>10.018537939791409</v>
      </c>
      <c r="S8" s="30">
        <f>($AC$4*J8)/100</f>
        <v>8.2520821783198528</v>
      </c>
      <c r="T8" s="30">
        <f>($AC$5*J8)/100</f>
        <v>5.8987382014097172</v>
      </c>
      <c r="V8">
        <v>291.2</v>
      </c>
      <c r="W8" s="3">
        <f>G9-V8</f>
        <v>3.3949342991945741E-5</v>
      </c>
      <c r="X8" s="25">
        <v>24.487133949342592</v>
      </c>
    </row>
    <row r="9" spans="1:29" x14ac:dyDescent="0.3">
      <c r="B9" s="7"/>
      <c r="C9" t="s">
        <v>11</v>
      </c>
      <c r="E9" t="s">
        <v>23</v>
      </c>
      <c r="F9" s="2">
        <f>317.527285086774-24.4871</f>
        <v>293.04018508677399</v>
      </c>
      <c r="G9" s="2">
        <f>315.687133949343-24.4871</f>
        <v>291.20003394934298</v>
      </c>
      <c r="H9" s="2">
        <f>314.04033830396-24.4871</f>
        <v>289.55323830396003</v>
      </c>
      <c r="I9" s="2">
        <f>312.387301200389-24.4871</f>
        <v>287.90020120038901</v>
      </c>
      <c r="J9" s="2">
        <f>310.668601223706-24.4871</f>
        <v>286.18150122370599</v>
      </c>
      <c r="K9" s="30">
        <f>F9-$AB$4</f>
        <v>284.61456695470201</v>
      </c>
      <c r="L9" s="30">
        <f>F9-$AB$5</f>
        <v>282.81109150672501</v>
      </c>
      <c r="M9" s="30">
        <f>G9-$AB$4</f>
        <v>282.77441581727101</v>
      </c>
      <c r="N9" s="30">
        <f>G9-$AB$5</f>
        <v>280.970940369294</v>
      </c>
      <c r="O9" s="31">
        <f>H9-$AB$4</f>
        <v>281.12762017188805</v>
      </c>
      <c r="P9" s="31">
        <f>H9-$AB$5</f>
        <v>279.32414472391105</v>
      </c>
      <c r="Q9" s="31">
        <f>I9-$AB$4</f>
        <v>279.47458306831703</v>
      </c>
      <c r="R9" s="31">
        <f>I9-$AB$5</f>
        <v>277.67110762034002</v>
      </c>
      <c r="S9" s="31">
        <f>J9-$AB$4</f>
        <v>277.75588309163402</v>
      </c>
      <c r="T9" s="31">
        <f>J9-$AB$5</f>
        <v>275.95240764365701</v>
      </c>
    </row>
    <row r="10" spans="1:29" x14ac:dyDescent="0.3">
      <c r="B10" s="7"/>
      <c r="C10" t="s">
        <v>12</v>
      </c>
      <c r="E10" t="s">
        <v>24</v>
      </c>
      <c r="F10" s="2">
        <v>0.85177617473344858</v>
      </c>
      <c r="G10">
        <f>F10</f>
        <v>0.85177617473344858</v>
      </c>
      <c r="H10">
        <f>F10</f>
        <v>0.85177617473344858</v>
      </c>
      <c r="I10">
        <f>F10</f>
        <v>0.85177617473344858</v>
      </c>
      <c r="J10">
        <f>F10</f>
        <v>0.85177617473344858</v>
      </c>
      <c r="K10" s="30">
        <f>F10*$AA$4</f>
        <v>0.82444382355350332</v>
      </c>
      <c r="L10" s="30">
        <f>F10*$AA$5</f>
        <v>0.89618416411171575</v>
      </c>
      <c r="M10" s="30">
        <f>F10*$AA$4</f>
        <v>0.82444382355350332</v>
      </c>
      <c r="N10" s="30">
        <f>F10*$AA$5</f>
        <v>0.89618416411171575</v>
      </c>
      <c r="O10" s="30">
        <f>F10*$AA$4</f>
        <v>0.82444382355350332</v>
      </c>
      <c r="P10" s="30">
        <f>F10*$AA$5</f>
        <v>0.89618416411171575</v>
      </c>
      <c r="Q10" s="30">
        <f>F10*$AA$4</f>
        <v>0.82444382355350332</v>
      </c>
      <c r="R10" s="30">
        <f>F10*$AA$5</f>
        <v>0.89618416411171575</v>
      </c>
      <c r="S10" s="30">
        <f>F10*$AA$4</f>
        <v>0.82444382355350332</v>
      </c>
      <c r="T10" s="30">
        <f>F10*$AA$5</f>
        <v>0.89618416411171575</v>
      </c>
    </row>
    <row r="11" spans="1:29" x14ac:dyDescent="0.3">
      <c r="B11" s="7"/>
      <c r="C11" t="s">
        <v>13</v>
      </c>
      <c r="E11" t="s">
        <v>0</v>
      </c>
      <c r="F11">
        <f>2*SQRT(2*LN(2))*F10</f>
        <v>2.0057796101421093</v>
      </c>
      <c r="G11">
        <f t="shared" ref="G11:H11" si="1">2*SQRT(2*LN(2))*G10</f>
        <v>2.0057796101421093</v>
      </c>
      <c r="H11">
        <f t="shared" si="1"/>
        <v>2.0057796101421093</v>
      </c>
      <c r="I11">
        <f t="shared" ref="I11:J11" si="2">2*SQRT(2*LN(2))*I10</f>
        <v>2.0057796101421093</v>
      </c>
      <c r="J11">
        <f t="shared" si="2"/>
        <v>2.0057796101421093</v>
      </c>
      <c r="K11">
        <f t="shared" ref="K11:T11" si="3">2*SQRT(2*LN(2))*K10</f>
        <v>1.9414168417057487</v>
      </c>
      <c r="L11">
        <f t="shared" ref="L11:N11" si="4">2*SQRT(2*LN(2))*L10</f>
        <v>2.1103524336895743</v>
      </c>
      <c r="M11">
        <f t="shared" ref="M11" si="5">2*SQRT(2*LN(2))*M10</f>
        <v>1.9414168417057487</v>
      </c>
      <c r="N11">
        <f t="shared" si="4"/>
        <v>2.1103524336895743</v>
      </c>
      <c r="O11">
        <f t="shared" ref="O11" si="6">2*SQRT(2*LN(2))*O10</f>
        <v>1.9414168417057487</v>
      </c>
      <c r="P11">
        <f t="shared" ref="P11:S11" si="7">2*SQRT(2*LN(2))*P10</f>
        <v>2.1103524336895743</v>
      </c>
      <c r="Q11">
        <f t="shared" si="7"/>
        <v>1.9414168417057487</v>
      </c>
      <c r="R11">
        <f t="shared" si="7"/>
        <v>2.1103524336895743</v>
      </c>
      <c r="S11">
        <f t="shared" si="7"/>
        <v>1.9414168417057487</v>
      </c>
      <c r="T11">
        <f t="shared" si="3"/>
        <v>2.1103524336895743</v>
      </c>
      <c r="Y11" t="s">
        <v>55</v>
      </c>
      <c r="Z11" t="s">
        <v>56</v>
      </c>
    </row>
    <row r="12" spans="1:29" x14ac:dyDescent="0.3">
      <c r="B12" s="7"/>
      <c r="C12" t="s">
        <v>14</v>
      </c>
      <c r="E12" t="s">
        <v>1</v>
      </c>
      <c r="F12">
        <f>F8*F10*SQRT(2*PI())</f>
        <v>774.90002387063316</v>
      </c>
      <c r="G12">
        <f t="shared" ref="G12:H12" si="8">G8*G10*SQRT(2*PI())</f>
        <v>1053.9396949258421</v>
      </c>
      <c r="H12">
        <f t="shared" si="8"/>
        <v>414.51039920300462</v>
      </c>
      <c r="I12">
        <f t="shared" ref="I12:J12" si="9">I8*I10*SQRT(2*PI())</f>
        <v>381.08627521546811</v>
      </c>
      <c r="J12">
        <f t="shared" si="9"/>
        <v>224.37686847680109</v>
      </c>
      <c r="K12">
        <f t="shared" ref="K12:T12" si="10">K8*K10*SQRT(2*PI())</f>
        <v>58.895503506213807</v>
      </c>
      <c r="L12">
        <f t="shared" ref="L12:N12" si="11">L8*L10*SQRT(2*PI())</f>
        <v>45.762939537153187</v>
      </c>
      <c r="M12">
        <f t="shared" ref="M12" si="12">M8*M10*SQRT(2*PI())</f>
        <v>80.103635418400231</v>
      </c>
      <c r="N12">
        <f t="shared" si="11"/>
        <v>62.242066136197536</v>
      </c>
      <c r="O12">
        <f t="shared" ref="O12" si="13">O8*O10*SQRT(2*PI())</f>
        <v>31.504449500053532</v>
      </c>
      <c r="P12">
        <f t="shared" ref="P12:S12" si="14">P8*P10*SQRT(2*PI())</f>
        <v>24.479563494522719</v>
      </c>
      <c r="Q12">
        <f t="shared" si="14"/>
        <v>28.964082290271747</v>
      </c>
      <c r="R12">
        <f t="shared" si="14"/>
        <v>22.505649288811831</v>
      </c>
      <c r="S12">
        <f t="shared" si="14"/>
        <v>17.053540117447298</v>
      </c>
      <c r="T12">
        <f t="shared" si="10"/>
        <v>13.250928828663778</v>
      </c>
      <c r="W12" t="s">
        <v>8</v>
      </c>
      <c r="Y12">
        <v>132230.94603884773</v>
      </c>
      <c r="Z12">
        <f>Y12-W13</f>
        <v>1.5372989528987091</v>
      </c>
    </row>
    <row r="13" spans="1:29" x14ac:dyDescent="0.3">
      <c r="B13" s="7"/>
      <c r="C13" t="s">
        <v>14</v>
      </c>
      <c r="E13" t="s">
        <v>21</v>
      </c>
      <c r="R13">
        <f>SUM(E12:J12)</f>
        <v>2848.8132616917487</v>
      </c>
      <c r="W13" s="4">
        <f>SUM(W15:W1116)</f>
        <v>132229.40873989483</v>
      </c>
    </row>
    <row r="14" spans="1:29" s="6" customFormat="1" x14ac:dyDescent="0.3">
      <c r="A14" s="1" t="s">
        <v>28</v>
      </c>
      <c r="B14" s="5" t="s">
        <v>25</v>
      </c>
      <c r="C14" s="1" t="s">
        <v>29</v>
      </c>
      <c r="D14" s="1" t="s">
        <v>2</v>
      </c>
      <c r="E14" s="1" t="s">
        <v>30</v>
      </c>
      <c r="F14" s="1" t="s">
        <v>3</v>
      </c>
      <c r="G14" s="1" t="s">
        <v>4</v>
      </c>
      <c r="H14" s="1" t="s">
        <v>9</v>
      </c>
      <c r="I14" s="1" t="s">
        <v>18</v>
      </c>
      <c r="J14" s="1" t="s">
        <v>19</v>
      </c>
      <c r="K14" s="1" t="s">
        <v>32</v>
      </c>
      <c r="L14" s="1" t="s">
        <v>33</v>
      </c>
      <c r="M14" s="1" t="s">
        <v>34</v>
      </c>
      <c r="N14" s="1" t="s">
        <v>35</v>
      </c>
      <c r="O14" s="1" t="s">
        <v>36</v>
      </c>
      <c r="P14" s="1" t="s">
        <v>37</v>
      </c>
      <c r="Q14" s="1" t="s">
        <v>38</v>
      </c>
      <c r="R14" s="1" t="s">
        <v>39</v>
      </c>
      <c r="S14" s="1" t="s">
        <v>58</v>
      </c>
      <c r="T14" s="1" t="s">
        <v>59</v>
      </c>
      <c r="U14" s="1" t="s">
        <v>5</v>
      </c>
      <c r="V14" s="1" t="s">
        <v>6</v>
      </c>
      <c r="W14" s="1" t="s">
        <v>7</v>
      </c>
      <c r="X14" s="5" t="s">
        <v>31</v>
      </c>
      <c r="Y14" s="5"/>
      <c r="Z14" s="8" t="s">
        <v>20</v>
      </c>
      <c r="AA14" s="8"/>
    </row>
    <row r="15" spans="1:29" x14ac:dyDescent="0.3">
      <c r="A15">
        <v>930</v>
      </c>
      <c r="B15">
        <v>138</v>
      </c>
      <c r="C15">
        <f t="shared" ref="C15:C78" si="15">$Z$15*A15+$AA$15</f>
        <v>151.87705386866423</v>
      </c>
      <c r="D15">
        <f t="shared" ref="D15:D78" si="16">$E$5-A15-$X$8</f>
        <v>299.11286605065732</v>
      </c>
      <c r="E15">
        <f>B15-C15</f>
        <v>-13.877053868664234</v>
      </c>
      <c r="F15">
        <f t="shared" ref="F15:T30" si="17">F$8*EXP(-(($D15-F$9)^2)/(2*F$10^2))</f>
        <v>3.3303822252751671E-9</v>
      </c>
      <c r="G15">
        <f>G$8*EXP(-(($D15-G$9)^2)/(2*G$10^2))</f>
        <v>8.9846581605200678E-17</v>
      </c>
      <c r="H15">
        <f>H$8*EXP(-(($D15-H$9)^2)/(2*H$10^2))</f>
        <v>8.6369113703054137E-26</v>
      </c>
      <c r="I15">
        <f>I$8*EXP(-(($D15-I$9)^2)/(2*I$10^2))</f>
        <v>4.1951868387394279E-36</v>
      </c>
      <c r="J15">
        <f t="shared" si="17"/>
        <v>9.3960893353880085E-49</v>
      </c>
      <c r="K15">
        <f t="shared" si="17"/>
        <v>2.0030731575780005E-66</v>
      </c>
      <c r="L15">
        <f t="shared" si="17"/>
        <v>2.8745327709674166E-71</v>
      </c>
      <c r="M15">
        <f t="shared" si="17"/>
        <v>2.0280771376728772E-84</v>
      </c>
      <c r="N15">
        <f t="shared" si="17"/>
        <v>2.8549577586661733E-88</v>
      </c>
      <c r="O15">
        <f t="shared" si="17"/>
        <v>6.9816568613713515E-103</v>
      </c>
      <c r="P15">
        <f t="shared" si="17"/>
        <v>1.4516809766847614E-105</v>
      </c>
      <c r="Q15">
        <f t="shared" si="17"/>
        <v>8.6800908713788972E-123</v>
      </c>
      <c r="R15">
        <f t="shared" si="17"/>
        <v>4.9899775857896493E-124</v>
      </c>
      <c r="S15">
        <f t="shared" si="17"/>
        <v>1.581151170222959E-145</v>
      </c>
      <c r="T15">
        <f t="shared" si="17"/>
        <v>5.5209634929542143E-145</v>
      </c>
      <c r="U15">
        <f>F15+G15+H15+I15+J15+K15+L15+P15+M15+N15+O15+R15+Q15+S15+T15</f>
        <v>3.3303823151217489E-9</v>
      </c>
      <c r="V15">
        <f t="shared" ref="V15:V78" si="18">E15-U15</f>
        <v>-13.877053871994617</v>
      </c>
      <c r="W15">
        <f>(V15)^2</f>
        <v>192.57262416624079</v>
      </c>
      <c r="X15">
        <v>931.29999999999905</v>
      </c>
      <c r="Y15">
        <v>140</v>
      </c>
      <c r="Z15" s="2">
        <f t="array" ref="Z15:AA17">LINEST(Y15:Y45,X15:X45,1,1)</f>
        <v>-1.985435374898846</v>
      </c>
      <c r="AA15" s="2">
        <v>1998.3319525245911</v>
      </c>
    </row>
    <row r="16" spans="1:29" x14ac:dyDescent="0.3">
      <c r="A16">
        <v>930.05</v>
      </c>
      <c r="B16">
        <v>156</v>
      </c>
      <c r="C16">
        <f>$Z$15*A16+$AA$15</f>
        <v>151.77778209991948</v>
      </c>
      <c r="D16">
        <f t="shared" si="16"/>
        <v>299.06286605065736</v>
      </c>
      <c r="E16">
        <f>B16-C16</f>
        <v>4.2222179000805227</v>
      </c>
      <c r="F16">
        <f t="shared" ref="F16:I79" si="19">F$8*EXP(-(($D16-F$9)^2)/(2*F$10^2))</f>
        <v>5.0524236988423092E-9</v>
      </c>
      <c r="G16">
        <f t="shared" si="19"/>
        <v>1.5473285432367487E-16</v>
      </c>
      <c r="H16">
        <f t="shared" si="19"/>
        <v>1.666202002788467E-25</v>
      </c>
      <c r="I16">
        <f t="shared" si="19"/>
        <v>9.0697540966904104E-36</v>
      </c>
      <c r="J16">
        <f t="shared" si="17"/>
        <v>2.2868181603543072E-48</v>
      </c>
      <c r="K16">
        <f t="shared" si="17"/>
        <v>5.8086810356841747E-66</v>
      </c>
      <c r="L16">
        <f t="shared" si="17"/>
        <v>7.9185145338870354E-71</v>
      </c>
      <c r="M16">
        <f t="shared" si="17"/>
        <v>6.7336847402259479E-84</v>
      </c>
      <c r="N16">
        <f t="shared" si="17"/>
        <v>8.8191850278451382E-88</v>
      </c>
      <c r="O16">
        <f t="shared" si="17"/>
        <v>2.6165994438515374E-102</v>
      </c>
      <c r="P16">
        <f t="shared" si="17"/>
        <v>4.9684908978895068E-105</v>
      </c>
      <c r="Q16">
        <f t="shared" si="17"/>
        <v>3.6737774812057881E-122</v>
      </c>
      <c r="R16">
        <f t="shared" si="17"/>
        <v>1.8929764189063034E-123</v>
      </c>
      <c r="S16">
        <f t="shared" si="17"/>
        <v>7.5939816429187186E-145</v>
      </c>
      <c r="T16">
        <f t="shared" si="17"/>
        <v>2.3309347319439583E-144</v>
      </c>
      <c r="U16">
        <f t="shared" ref="U16:U79" si="20">F16+G16+H16+I16+J16+K16+L16+P16+M16+N16+O16+R16+Q16+S16+T16</f>
        <v>5.0524238535751637E-9</v>
      </c>
      <c r="V16">
        <f t="shared" si="18"/>
        <v>4.2222178950280984</v>
      </c>
      <c r="W16">
        <f t="shared" ref="W16:W79" si="21">(V16)^2</f>
        <v>17.827123953095505</v>
      </c>
      <c r="X16">
        <v>931.349999999999</v>
      </c>
      <c r="Y16">
        <v>149</v>
      </c>
      <c r="Z16" s="2">
        <v>0.19603929715160823</v>
      </c>
      <c r="AA16" s="2">
        <v>184.02515123000327</v>
      </c>
    </row>
    <row r="17" spans="1:27" x14ac:dyDescent="0.3">
      <c r="A17">
        <v>930.1</v>
      </c>
      <c r="B17">
        <v>143</v>
      </c>
      <c r="C17">
        <f t="shared" si="15"/>
        <v>151.67851033117427</v>
      </c>
      <c r="D17">
        <f>$E$5-A17-$X$8</f>
        <v>299.01286605065729</v>
      </c>
      <c r="E17">
        <f t="shared" ref="E17:E79" si="22">B17-C17</f>
        <v>-8.678510331174266</v>
      </c>
      <c r="F17">
        <f>F$8*EXP(-(($D17-F$9)^2)/(2*F$10^2))</f>
        <v>7.6385154041830118E-9</v>
      </c>
      <c r="G17">
        <f t="shared" si="19"/>
        <v>2.6556267057440821E-16</v>
      </c>
      <c r="H17">
        <f t="shared" si="19"/>
        <v>3.2033202042000934E-25</v>
      </c>
      <c r="I17">
        <f t="shared" si="19"/>
        <v>1.954084000956987E-35</v>
      </c>
      <c r="J17">
        <f t="shared" si="17"/>
        <v>5.5465079423806641E-48</v>
      </c>
      <c r="K17">
        <f t="shared" si="17"/>
        <v>1.67826636103103E-65</v>
      </c>
      <c r="L17">
        <f t="shared" si="17"/>
        <v>2.1745445935009914E-70</v>
      </c>
      <c r="M17">
        <f t="shared" si="17"/>
        <v>2.2275308740314868E-83</v>
      </c>
      <c r="N17">
        <f t="shared" si="17"/>
        <v>2.7158474236863193E-87</v>
      </c>
      <c r="O17">
        <f t="shared" si="17"/>
        <v>9.7705414556214324E-102</v>
      </c>
      <c r="P17">
        <f t="shared" si="17"/>
        <v>1.6952195701664657E-104</v>
      </c>
      <c r="Q17">
        <f t="shared" si="17"/>
        <v>1.5491877922208388E-121</v>
      </c>
      <c r="R17">
        <f t="shared" si="17"/>
        <v>7.1587955426269038E-123</v>
      </c>
      <c r="S17">
        <f t="shared" si="17"/>
        <v>3.633861196473147E-144</v>
      </c>
      <c r="T17">
        <f t="shared" si="17"/>
        <v>9.8105531912419228E-144</v>
      </c>
      <c r="U17">
        <f t="shared" si="20"/>
        <v>7.6385156697456831E-9</v>
      </c>
      <c r="V17">
        <f t="shared" si="18"/>
        <v>-8.6785103388127816</v>
      </c>
      <c r="W17">
        <f t="shared" si="21"/>
        <v>75.316541700880336</v>
      </c>
      <c r="X17">
        <v>931.39999999999895</v>
      </c>
      <c r="Y17">
        <v>125</v>
      </c>
      <c r="Z17" s="2">
        <v>0.77958694335760748</v>
      </c>
      <c r="AA17" s="2">
        <v>10.859063913293038</v>
      </c>
    </row>
    <row r="18" spans="1:27" x14ac:dyDescent="0.3">
      <c r="A18">
        <v>930.15</v>
      </c>
      <c r="B18">
        <v>155</v>
      </c>
      <c r="C18">
        <f t="shared" si="15"/>
        <v>151.57923856242951</v>
      </c>
      <c r="D18">
        <f t="shared" si="16"/>
        <v>298.96286605065734</v>
      </c>
      <c r="E18">
        <f t="shared" si="22"/>
        <v>3.4207614375704907</v>
      </c>
      <c r="F18">
        <f t="shared" si="19"/>
        <v>1.1508578003148304E-8</v>
      </c>
      <c r="G18">
        <f t="shared" si="19"/>
        <v>4.5420826172501531E-16</v>
      </c>
      <c r="H18">
        <f t="shared" si="19"/>
        <v>6.1372888733750098E-25</v>
      </c>
      <c r="I18">
        <f t="shared" si="19"/>
        <v>4.195603674966897E-35</v>
      </c>
      <c r="J18">
        <f t="shared" si="17"/>
        <v>1.3406368654325618E-47</v>
      </c>
      <c r="K18">
        <f t="shared" si="17"/>
        <v>4.8311096254033592E-65</v>
      </c>
      <c r="L18">
        <f t="shared" si="17"/>
        <v>5.9530710269627261E-70</v>
      </c>
      <c r="M18">
        <f t="shared" si="17"/>
        <v>7.3417117122632005E-83</v>
      </c>
      <c r="N18">
        <f t="shared" si="17"/>
        <v>8.3373959499701095E-87</v>
      </c>
      <c r="O18">
        <f t="shared" si="17"/>
        <v>3.6349853179367328E-101</v>
      </c>
      <c r="P18">
        <f t="shared" si="17"/>
        <v>5.7660122696063616E-104</v>
      </c>
      <c r="Q18">
        <f t="shared" si="17"/>
        <v>6.5087550341592366E-121</v>
      </c>
      <c r="R18">
        <f t="shared" si="17"/>
        <v>2.6988755573569669E-122</v>
      </c>
      <c r="S18">
        <f t="shared" si="17"/>
        <v>1.7324861370481268E-143</v>
      </c>
      <c r="T18">
        <f t="shared" si="17"/>
        <v>4.1162811142856602E-143</v>
      </c>
      <c r="U18">
        <f t="shared" si="20"/>
        <v>1.1508578457356567E-8</v>
      </c>
      <c r="V18">
        <f t="shared" si="18"/>
        <v>3.4207614260619121</v>
      </c>
      <c r="W18">
        <f t="shared" si="21"/>
        <v>11.701608734033126</v>
      </c>
      <c r="X18">
        <v>931.44999999999902</v>
      </c>
      <c r="Y18">
        <v>155</v>
      </c>
    </row>
    <row r="19" spans="1:27" x14ac:dyDescent="0.3">
      <c r="A19">
        <v>930.2</v>
      </c>
      <c r="B19">
        <v>131</v>
      </c>
      <c r="C19">
        <f t="shared" si="15"/>
        <v>151.47996679368453</v>
      </c>
      <c r="D19">
        <f t="shared" si="16"/>
        <v>298.91286605065727</v>
      </c>
      <c r="E19">
        <f t="shared" si="22"/>
        <v>-20.479966793684525</v>
      </c>
      <c r="F19">
        <f t="shared" si="19"/>
        <v>1.7279767077918089E-8</v>
      </c>
      <c r="G19">
        <f t="shared" si="19"/>
        <v>7.7418819208895741E-16</v>
      </c>
      <c r="H19">
        <f t="shared" si="19"/>
        <v>1.1718075435123278E-24</v>
      </c>
      <c r="I19">
        <f t="shared" si="19"/>
        <v>8.9773714897283186E-35</v>
      </c>
      <c r="J19">
        <f t="shared" si="17"/>
        <v>3.2292836051995358E-47</v>
      </c>
      <c r="K19">
        <f t="shared" si="17"/>
        <v>1.3855925430699415E-64</v>
      </c>
      <c r="L19">
        <f t="shared" si="17"/>
        <v>1.6246580105869727E-69</v>
      </c>
      <c r="M19">
        <f t="shared" si="17"/>
        <v>2.4108687308529979E-82</v>
      </c>
      <c r="N19">
        <f t="shared" si="17"/>
        <v>2.5515473515758507E-86</v>
      </c>
      <c r="O19">
        <f t="shared" si="17"/>
        <v>1.3473776299104716E-100</v>
      </c>
      <c r="P19">
        <f t="shared" si="17"/>
        <v>1.9551195257538395E-103</v>
      </c>
      <c r="Q19">
        <f t="shared" si="17"/>
        <v>2.7245477860275836E-120</v>
      </c>
      <c r="R19">
        <f t="shared" si="17"/>
        <v>1.0143174737845246E-121</v>
      </c>
      <c r="S19">
        <f t="shared" si="17"/>
        <v>8.2295074780536097E-143</v>
      </c>
      <c r="T19">
        <f t="shared" si="17"/>
        <v>1.7217286337536368E-142</v>
      </c>
      <c r="U19">
        <f t="shared" si="20"/>
        <v>1.7279767852106283E-8</v>
      </c>
      <c r="V19">
        <f t="shared" si="18"/>
        <v>-20.479966810964292</v>
      </c>
      <c r="W19">
        <f t="shared" si="21"/>
        <v>419.42904057819891</v>
      </c>
      <c r="X19">
        <v>931.49999999999898</v>
      </c>
      <c r="Y19">
        <v>147</v>
      </c>
    </row>
    <row r="20" spans="1:27" x14ac:dyDescent="0.3">
      <c r="A20">
        <v>930.25</v>
      </c>
      <c r="B20">
        <v>148</v>
      </c>
      <c r="C20">
        <f t="shared" si="15"/>
        <v>151.38069502493954</v>
      </c>
      <c r="D20">
        <f t="shared" si="16"/>
        <v>298.86286605065732</v>
      </c>
      <c r="E20">
        <f t="shared" si="22"/>
        <v>-3.3806950249395413</v>
      </c>
      <c r="F20">
        <f t="shared" si="19"/>
        <v>2.5855778240010828E-8</v>
      </c>
      <c r="G20">
        <f t="shared" si="19"/>
        <v>1.3150478892353324E-15</v>
      </c>
      <c r="H20">
        <f t="shared" si="19"/>
        <v>2.2296645305408209E-24</v>
      </c>
      <c r="I20">
        <f t="shared" si="19"/>
        <v>1.9142887559229597E-34</v>
      </c>
      <c r="J20">
        <f t="shared" si="17"/>
        <v>7.7518387368662711E-47</v>
      </c>
      <c r="K20">
        <f t="shared" si="17"/>
        <v>3.9593767151244217E-64</v>
      </c>
      <c r="L20">
        <f t="shared" si="17"/>
        <v>4.4200887981368389E-69</v>
      </c>
      <c r="M20">
        <f t="shared" si="17"/>
        <v>7.8877374007028456E-82</v>
      </c>
      <c r="N20">
        <f t="shared" si="17"/>
        <v>7.7843971280671707E-86</v>
      </c>
      <c r="O20">
        <f t="shared" si="17"/>
        <v>4.9759802333592994E-100</v>
      </c>
      <c r="P20">
        <f t="shared" si="17"/>
        <v>6.6087482721520427E-103</v>
      </c>
      <c r="Q20">
        <f t="shared" si="17"/>
        <v>1.1363014858131217E-119</v>
      </c>
      <c r="R20">
        <f t="shared" si="17"/>
        <v>3.8002581607795273E-121</v>
      </c>
      <c r="S20">
        <f t="shared" si="17"/>
        <v>3.894758757644152E-142</v>
      </c>
      <c r="T20">
        <f t="shared" si="17"/>
        <v>7.1791416752196603E-142</v>
      </c>
      <c r="U20">
        <f t="shared" si="20"/>
        <v>2.5855779555058721E-8</v>
      </c>
      <c r="V20">
        <f t="shared" si="18"/>
        <v>-3.3806950507953211</v>
      </c>
      <c r="W20">
        <f t="shared" si="21"/>
        <v>11.429099026471979</v>
      </c>
      <c r="X20">
        <v>931.54999999999905</v>
      </c>
      <c r="Y20">
        <v>143</v>
      </c>
    </row>
    <row r="21" spans="1:27" x14ac:dyDescent="0.3">
      <c r="A21">
        <v>930.3</v>
      </c>
      <c r="B21">
        <v>137</v>
      </c>
      <c r="C21">
        <f t="shared" si="15"/>
        <v>151.28142325619478</v>
      </c>
      <c r="D21">
        <f t="shared" si="16"/>
        <v>298.81286605065736</v>
      </c>
      <c r="E21">
        <f t="shared" si="22"/>
        <v>-14.281423256194785</v>
      </c>
      <c r="F21">
        <f t="shared" si="19"/>
        <v>3.855501318822533E-8</v>
      </c>
      <c r="G21">
        <f t="shared" si="19"/>
        <v>2.2260766054080918E-15</v>
      </c>
      <c r="H21">
        <f t="shared" si="19"/>
        <v>4.2279152437775691E-24</v>
      </c>
      <c r="I21">
        <f t="shared" si="19"/>
        <v>4.0678901017576491E-34</v>
      </c>
      <c r="J21">
        <f t="shared" si="17"/>
        <v>1.8544143646432132E-46</v>
      </c>
      <c r="K21">
        <f t="shared" si="17"/>
        <v>1.1272513244884862E-63</v>
      </c>
      <c r="L21">
        <f t="shared" si="17"/>
        <v>1.1988039860241013E-68</v>
      </c>
      <c r="M21">
        <f t="shared" si="17"/>
        <v>2.5711887862251455E-81</v>
      </c>
      <c r="N21">
        <f t="shared" si="17"/>
        <v>2.3675244956366914E-85</v>
      </c>
      <c r="O21">
        <f t="shared" si="17"/>
        <v>1.830925202125962E-99</v>
      </c>
      <c r="P21">
        <f t="shared" si="17"/>
        <v>2.2269642882242327E-102</v>
      </c>
      <c r="Q21">
        <f t="shared" si="17"/>
        <v>4.7216670780398947E-119</v>
      </c>
      <c r="R21">
        <f t="shared" si="17"/>
        <v>1.4193857454627255E-120</v>
      </c>
      <c r="S21">
        <f t="shared" si="17"/>
        <v>1.8364957309674109E-141</v>
      </c>
      <c r="T21">
        <f t="shared" si="17"/>
        <v>2.9842038863686464E-141</v>
      </c>
      <c r="U21">
        <f t="shared" si="20"/>
        <v>3.8555015414301945E-8</v>
      </c>
      <c r="V21">
        <f t="shared" si="18"/>
        <v>-14.2814232947498</v>
      </c>
      <c r="W21">
        <f t="shared" si="21"/>
        <v>203.95905132382222</v>
      </c>
      <c r="X21">
        <v>931.599999999999</v>
      </c>
      <c r="Y21">
        <v>139</v>
      </c>
    </row>
    <row r="22" spans="1:27" x14ac:dyDescent="0.3">
      <c r="A22">
        <v>930.35</v>
      </c>
      <c r="B22">
        <v>158</v>
      </c>
      <c r="C22">
        <f t="shared" si="15"/>
        <v>151.18215148744957</v>
      </c>
      <c r="D22">
        <f t="shared" si="16"/>
        <v>298.76286605065729</v>
      </c>
      <c r="E22">
        <f t="shared" si="22"/>
        <v>6.8178485125504267</v>
      </c>
      <c r="F22">
        <f t="shared" si="19"/>
        <v>5.7293797588462741E-8</v>
      </c>
      <c r="G22">
        <f t="shared" si="19"/>
        <v>3.7552785289586981E-15</v>
      </c>
      <c r="H22">
        <f t="shared" si="19"/>
        <v>7.9894435302809598E-24</v>
      </c>
      <c r="I22">
        <f t="shared" si="19"/>
        <v>8.6145874931316757E-34</v>
      </c>
      <c r="J22">
        <f t="shared" si="17"/>
        <v>4.420916861257042E-46</v>
      </c>
      <c r="K22">
        <f t="shared" si="17"/>
        <v>3.1975498665157751E-63</v>
      </c>
      <c r="L22">
        <f t="shared" si="17"/>
        <v>3.2412573033121963E-68</v>
      </c>
      <c r="M22">
        <f t="shared" si="17"/>
        <v>8.3506086178122052E-81</v>
      </c>
      <c r="N22">
        <f t="shared" si="17"/>
        <v>7.1781433074992964E-85</v>
      </c>
      <c r="O22">
        <f t="shared" si="17"/>
        <v>6.7122048318720413E-99</v>
      </c>
      <c r="P22">
        <f t="shared" si="17"/>
        <v>7.4809274255162708E-102</v>
      </c>
      <c r="Q22">
        <f t="shared" si="17"/>
        <v>1.9547885732329953E-118</v>
      </c>
      <c r="R22">
        <f t="shared" si="17"/>
        <v>5.2848896617765879E-120</v>
      </c>
      <c r="S22">
        <f t="shared" si="17"/>
        <v>8.627836888230311E-141</v>
      </c>
      <c r="T22">
        <f t="shared" si="17"/>
        <v>1.2366095762759892E-140</v>
      </c>
      <c r="U22">
        <f t="shared" si="20"/>
        <v>5.7293801343741279E-8</v>
      </c>
      <c r="V22">
        <f t="shared" si="18"/>
        <v>6.817848455256625</v>
      </c>
      <c r="W22">
        <f t="shared" si="21"/>
        <v>46.483057558845147</v>
      </c>
      <c r="X22">
        <v>931.64999999999804</v>
      </c>
      <c r="Y22">
        <v>141</v>
      </c>
    </row>
    <row r="23" spans="1:27" x14ac:dyDescent="0.3">
      <c r="A23">
        <v>930.4</v>
      </c>
      <c r="B23">
        <v>181</v>
      </c>
      <c r="C23">
        <f t="shared" si="15"/>
        <v>151.08287971870482</v>
      </c>
      <c r="D23">
        <f t="shared" si="16"/>
        <v>298.71286605065734</v>
      </c>
      <c r="E23">
        <f t="shared" si="22"/>
        <v>29.917120281295183</v>
      </c>
      <c r="F23">
        <f t="shared" si="19"/>
        <v>8.4847270236326036E-8</v>
      </c>
      <c r="G23">
        <f t="shared" si="19"/>
        <v>6.3131733481139466E-15</v>
      </c>
      <c r="H23">
        <f t="shared" si="19"/>
        <v>1.5045627387884417E-23</v>
      </c>
      <c r="I23">
        <f t="shared" si="19"/>
        <v>1.8180393234069942E-33</v>
      </c>
      <c r="J23">
        <f t="shared" si="17"/>
        <v>1.0503194898047129E-45</v>
      </c>
      <c r="K23">
        <f t="shared" si="17"/>
        <v>9.0368389022066494E-63</v>
      </c>
      <c r="L23">
        <f t="shared" si="17"/>
        <v>8.7362888421463851E-68</v>
      </c>
      <c r="M23">
        <f t="shared" si="17"/>
        <v>2.7021218895804812E-80</v>
      </c>
      <c r="N23">
        <f t="shared" si="17"/>
        <v>2.1695912162389826E-84</v>
      </c>
      <c r="O23">
        <f t="shared" si="17"/>
        <v>2.4516724218755911E-98</v>
      </c>
      <c r="P23">
        <f t="shared" si="17"/>
        <v>2.5052194591910366E-101</v>
      </c>
      <c r="Q23">
        <f t="shared" si="17"/>
        <v>8.0631894448868596E-118</v>
      </c>
      <c r="R23">
        <f t="shared" si="17"/>
        <v>1.9616411154587894E-119</v>
      </c>
      <c r="S23">
        <f t="shared" si="17"/>
        <v>4.0384673050494589E-140</v>
      </c>
      <c r="T23">
        <f t="shared" si="17"/>
        <v>5.1083996334881361E-140</v>
      </c>
      <c r="U23">
        <f t="shared" si="20"/>
        <v>8.4847276549499404E-8</v>
      </c>
      <c r="V23">
        <f t="shared" si="18"/>
        <v>29.917120196447907</v>
      </c>
      <c r="W23">
        <f t="shared" si="21"/>
        <v>895.03408084871126</v>
      </c>
      <c r="X23">
        <v>931.699999999998</v>
      </c>
      <c r="Y23">
        <v>158</v>
      </c>
    </row>
    <row r="24" spans="1:27" x14ac:dyDescent="0.3">
      <c r="A24">
        <v>930.45</v>
      </c>
      <c r="B24">
        <v>156</v>
      </c>
      <c r="C24">
        <f t="shared" si="15"/>
        <v>150.98360794995961</v>
      </c>
      <c r="D24">
        <f t="shared" si="16"/>
        <v>298.66286605065727</v>
      </c>
      <c r="E24">
        <f t="shared" si="22"/>
        <v>5.0163920500403947</v>
      </c>
      <c r="F24">
        <f t="shared" si="19"/>
        <v>1.2521940941408707E-7</v>
      </c>
      <c r="G24">
        <f t="shared" si="19"/>
        <v>1.0576860741486254E-14</v>
      </c>
      <c r="H24">
        <f t="shared" si="19"/>
        <v>2.8236286795415315E-23</v>
      </c>
      <c r="I24">
        <f t="shared" si="19"/>
        <v>3.8236274484856999E-33</v>
      </c>
      <c r="J24">
        <f t="shared" si="17"/>
        <v>2.4867607991901368E-45</v>
      </c>
      <c r="K24">
        <f t="shared" si="17"/>
        <v>2.5445934018497544E-62</v>
      </c>
      <c r="L24">
        <f t="shared" si="17"/>
        <v>2.3474081411159539E-67</v>
      </c>
      <c r="M24">
        <f t="shared" si="17"/>
        <v>8.7115289508427787E-80</v>
      </c>
      <c r="N24">
        <f t="shared" si="17"/>
        <v>6.5372011632260498E-84</v>
      </c>
      <c r="O24">
        <f t="shared" si="17"/>
        <v>8.9220021767636914E-98</v>
      </c>
      <c r="P24">
        <f t="shared" si="17"/>
        <v>8.3634267445728743E-101</v>
      </c>
      <c r="Q24">
        <f t="shared" si="17"/>
        <v>3.3137258675401654E-117</v>
      </c>
      <c r="R24">
        <f t="shared" si="17"/>
        <v>7.2585744010594584E-119</v>
      </c>
      <c r="S24">
        <f t="shared" si="17"/>
        <v>1.8833622392393784E-139</v>
      </c>
      <c r="T24">
        <f t="shared" si="17"/>
        <v>2.1037070908067695E-139</v>
      </c>
      <c r="U24">
        <f t="shared" si="20"/>
        <v>1.2521941999094783E-7</v>
      </c>
      <c r="V24">
        <f t="shared" si="18"/>
        <v>5.016391924820975</v>
      </c>
      <c r="W24">
        <f t="shared" si="21"/>
        <v>25.164187943409086</v>
      </c>
      <c r="X24">
        <v>931.74999999999795</v>
      </c>
      <c r="Y24">
        <v>149</v>
      </c>
    </row>
    <row r="25" spans="1:27" x14ac:dyDescent="0.3">
      <c r="A25">
        <v>930.5</v>
      </c>
      <c r="B25">
        <v>160</v>
      </c>
      <c r="C25">
        <f t="shared" si="15"/>
        <v>150.88433618121485</v>
      </c>
      <c r="D25">
        <f t="shared" si="16"/>
        <v>298.61286605065732</v>
      </c>
      <c r="E25">
        <f t="shared" si="22"/>
        <v>9.1156638187851513</v>
      </c>
      <c r="F25">
        <f t="shared" si="19"/>
        <v>1.8416578115828087E-7</v>
      </c>
      <c r="G25">
        <f t="shared" si="19"/>
        <v>1.7659132691003179E-14</v>
      </c>
      <c r="H25">
        <f t="shared" si="19"/>
        <v>5.2809052842515901E-23</v>
      </c>
      <c r="I25">
        <f t="shared" si="19"/>
        <v>8.0140376835198424E-33</v>
      </c>
      <c r="J25">
        <f t="shared" si="17"/>
        <v>5.867459661289405E-45</v>
      </c>
      <c r="K25">
        <f t="shared" si="17"/>
        <v>7.1387618724228362E-62</v>
      </c>
      <c r="L25">
        <f t="shared" si="17"/>
        <v>6.2877950067308102E-67</v>
      </c>
      <c r="M25">
        <f t="shared" si="17"/>
        <v>2.7982497596323906E-79</v>
      </c>
      <c r="N25">
        <f t="shared" si="17"/>
        <v>1.9636041021669577E-83</v>
      </c>
      <c r="O25">
        <f t="shared" si="17"/>
        <v>3.2349297220502874E-97</v>
      </c>
      <c r="P25">
        <f t="shared" si="17"/>
        <v>2.7833696292584883E-100</v>
      </c>
      <c r="Q25">
        <f t="shared" si="17"/>
        <v>1.3568409258064025E-116</v>
      </c>
      <c r="R25">
        <f t="shared" si="17"/>
        <v>2.6775109516121288E-118</v>
      </c>
      <c r="S25">
        <f t="shared" si="17"/>
        <v>8.7509215092626948E-139</v>
      </c>
      <c r="T25">
        <f t="shared" si="17"/>
        <v>8.6364213534953447E-139</v>
      </c>
      <c r="U25">
        <f t="shared" si="20"/>
        <v>1.8416579881741363E-7</v>
      </c>
      <c r="V25">
        <f t="shared" si="18"/>
        <v>9.1156636346193523</v>
      </c>
      <c r="W25">
        <f t="shared" si="21"/>
        <v>83.095323499521697</v>
      </c>
      <c r="X25">
        <v>931.79999999999802</v>
      </c>
      <c r="Y25">
        <v>140</v>
      </c>
    </row>
    <row r="26" spans="1:27" x14ac:dyDescent="0.3">
      <c r="A26">
        <v>930.54999999999905</v>
      </c>
      <c r="B26">
        <v>158</v>
      </c>
      <c r="C26">
        <f t="shared" si="15"/>
        <v>150.78506441247191</v>
      </c>
      <c r="D26">
        <f t="shared" si="16"/>
        <v>298.56286605065827</v>
      </c>
      <c r="E26">
        <f t="shared" si="22"/>
        <v>7.2149355875280889</v>
      </c>
      <c r="F26">
        <f t="shared" si="19"/>
        <v>2.6992912035295928E-7</v>
      </c>
      <c r="G26">
        <f t="shared" si="19"/>
        <v>2.9382278104981221E-14</v>
      </c>
      <c r="H26">
        <f t="shared" si="19"/>
        <v>9.8426645436831835E-23</v>
      </c>
      <c r="I26">
        <f t="shared" si="19"/>
        <v>1.6739045948892597E-32</v>
      </c>
      <c r="J26">
        <f t="shared" si="17"/>
        <v>1.3796525374671795E-44</v>
      </c>
      <c r="K26">
        <f t="shared" si="17"/>
        <v>1.9954003150692534E-61</v>
      </c>
      <c r="L26">
        <f t="shared" si="17"/>
        <v>1.6790216205964532E-66</v>
      </c>
      <c r="M26">
        <f t="shared" si="17"/>
        <v>8.9553220456663204E-79</v>
      </c>
      <c r="N26">
        <f t="shared" si="17"/>
        <v>5.8798217189798891E-83</v>
      </c>
      <c r="O26">
        <f t="shared" si="17"/>
        <v>1.1686111286732721E-96</v>
      </c>
      <c r="P26">
        <f t="shared" si="17"/>
        <v>9.234335665375342E-100</v>
      </c>
      <c r="Q26">
        <f t="shared" si="17"/>
        <v>5.5353353029665073E-116</v>
      </c>
      <c r="R26">
        <f t="shared" si="17"/>
        <v>9.8459885181011343E-118</v>
      </c>
      <c r="S26">
        <f t="shared" si="17"/>
        <v>4.0511316855721016E-138</v>
      </c>
      <c r="T26">
        <f t="shared" si="17"/>
        <v>3.5345206250615778E-138</v>
      </c>
      <c r="U26">
        <f t="shared" si="20"/>
        <v>2.6992914973523748E-7</v>
      </c>
      <c r="V26">
        <f t="shared" si="18"/>
        <v>7.2149353175989388</v>
      </c>
      <c r="W26">
        <f t="shared" si="21"/>
        <v>52.055291637136499</v>
      </c>
      <c r="X26" s="4">
        <v>931.84999999999798</v>
      </c>
      <c r="Y26" s="4">
        <v>153</v>
      </c>
    </row>
    <row r="27" spans="1:27" x14ac:dyDescent="0.3">
      <c r="A27">
        <v>930.599999999999</v>
      </c>
      <c r="B27">
        <v>130</v>
      </c>
      <c r="C27">
        <f t="shared" si="15"/>
        <v>150.68579264372693</v>
      </c>
      <c r="D27">
        <f t="shared" si="16"/>
        <v>298.51286605065832</v>
      </c>
      <c r="E27">
        <f t="shared" si="22"/>
        <v>-20.685792643726927</v>
      </c>
      <c r="F27">
        <f t="shared" si="19"/>
        <v>3.9427028882215478E-7</v>
      </c>
      <c r="G27">
        <f t="shared" si="19"/>
        <v>4.8719752329672236E-14</v>
      </c>
      <c r="H27">
        <f t="shared" si="19"/>
        <v>1.8281865140566037E-22</v>
      </c>
      <c r="I27">
        <f t="shared" si="19"/>
        <v>3.4842839021535521E-32</v>
      </c>
      <c r="J27">
        <f t="shared" si="17"/>
        <v>3.2329042876019146E-44</v>
      </c>
      <c r="K27">
        <f t="shared" si="17"/>
        <v>5.5569926167628669E-61</v>
      </c>
      <c r="L27">
        <f t="shared" si="17"/>
        <v>4.4695350628452568E-66</v>
      </c>
      <c r="M27">
        <f t="shared" si="17"/>
        <v>2.8554764565753412E-78</v>
      </c>
      <c r="N27">
        <f t="shared" si="17"/>
        <v>1.7551835159822714E-82</v>
      </c>
      <c r="O27">
        <f t="shared" si="17"/>
        <v>4.2060828950505387E-96</v>
      </c>
      <c r="P27">
        <f t="shared" si="17"/>
        <v>3.0541374322132297E-99</v>
      </c>
      <c r="Q27">
        <f t="shared" si="17"/>
        <v>2.2498914979110985E-115</v>
      </c>
      <c r="R27">
        <f t="shared" si="17"/>
        <v>3.609404372541474E-117</v>
      </c>
      <c r="S27">
        <f t="shared" si="17"/>
        <v>1.8685364531230265E-137</v>
      </c>
      <c r="T27">
        <f t="shared" si="17"/>
        <v>1.4420335476869382E-137</v>
      </c>
      <c r="U27">
        <f t="shared" si="20"/>
        <v>3.9427033754190728E-7</v>
      </c>
      <c r="V27">
        <f t="shared" si="18"/>
        <v>-20.685793037997264</v>
      </c>
      <c r="W27">
        <f t="shared" si="21"/>
        <v>427.90203361085611</v>
      </c>
      <c r="X27" s="4">
        <v>931.89999999999804</v>
      </c>
      <c r="Y27" s="4">
        <v>164</v>
      </c>
    </row>
    <row r="28" spans="1:27" x14ac:dyDescent="0.3">
      <c r="A28">
        <v>930.64999999999895</v>
      </c>
      <c r="B28">
        <v>129</v>
      </c>
      <c r="C28">
        <f t="shared" si="15"/>
        <v>150.58652087498217</v>
      </c>
      <c r="D28">
        <f t="shared" si="16"/>
        <v>298.46286605065836</v>
      </c>
      <c r="E28">
        <f t="shared" si="22"/>
        <v>-21.58652087498217</v>
      </c>
      <c r="F28">
        <f t="shared" si="19"/>
        <v>5.7390746559486266E-7</v>
      </c>
      <c r="G28">
        <f t="shared" si="19"/>
        <v>8.05059891343406E-14</v>
      </c>
      <c r="H28">
        <f t="shared" si="19"/>
        <v>3.3840114963539001E-22</v>
      </c>
      <c r="I28">
        <f t="shared" si="19"/>
        <v>7.227696022037622E-32</v>
      </c>
      <c r="J28">
        <f t="shared" si="17"/>
        <v>7.5495224691764706E-44</v>
      </c>
      <c r="K28">
        <f t="shared" si="17"/>
        <v>1.5418859297376459E-60</v>
      </c>
      <c r="L28">
        <f t="shared" si="17"/>
        <v>1.1860870239873891E-65</v>
      </c>
      <c r="M28">
        <f t="shared" si="17"/>
        <v>9.0714894850603687E-78</v>
      </c>
      <c r="N28">
        <f t="shared" si="17"/>
        <v>5.2231085405890539E-82</v>
      </c>
      <c r="O28">
        <f t="shared" si="17"/>
        <v>1.5083019060136836E-95</v>
      </c>
      <c r="P28">
        <f t="shared" si="17"/>
        <v>1.0069772077924808E-98</v>
      </c>
      <c r="Q28">
        <f t="shared" si="17"/>
        <v>9.1113317103533144E-115</v>
      </c>
      <c r="R28">
        <f t="shared" si="17"/>
        <v>1.3190458784829251E-116</v>
      </c>
      <c r="S28">
        <f t="shared" si="17"/>
        <v>8.5867621153286639E-137</v>
      </c>
      <c r="T28">
        <f t="shared" si="17"/>
        <v>5.8650045549599678E-137</v>
      </c>
      <c r="U28">
        <f t="shared" si="20"/>
        <v>5.7390754610085216E-7</v>
      </c>
      <c r="V28">
        <f t="shared" si="18"/>
        <v>-21.586521448889716</v>
      </c>
      <c r="W28">
        <f t="shared" si="21"/>
        <v>465.97790826337575</v>
      </c>
      <c r="X28" s="4">
        <v>931.949999999998</v>
      </c>
      <c r="Y28" s="4">
        <v>155</v>
      </c>
    </row>
    <row r="29" spans="1:27" x14ac:dyDescent="0.3">
      <c r="A29">
        <v>930.69999999999902</v>
      </c>
      <c r="B29">
        <v>146</v>
      </c>
      <c r="C29">
        <f t="shared" si="15"/>
        <v>150.48724910623696</v>
      </c>
      <c r="D29">
        <f t="shared" si="16"/>
        <v>298.41286605065829</v>
      </c>
      <c r="E29">
        <f t="shared" si="22"/>
        <v>-4.4872491062369591</v>
      </c>
      <c r="F29">
        <f t="shared" si="19"/>
        <v>8.3251718891479882E-7</v>
      </c>
      <c r="G29">
        <f t="shared" si="19"/>
        <v>1.3257291951995715E-13</v>
      </c>
      <c r="H29">
        <f t="shared" si="19"/>
        <v>6.2423292291400725E-22</v>
      </c>
      <c r="I29">
        <f t="shared" si="19"/>
        <v>1.4941346421875666E-31</v>
      </c>
      <c r="J29">
        <f t="shared" si="17"/>
        <v>1.7569104599717349E-43</v>
      </c>
      <c r="K29">
        <f t="shared" si="17"/>
        <v>4.262528671507966E-60</v>
      </c>
      <c r="L29">
        <f t="shared" si="17"/>
        <v>3.1377541073313035E-65</v>
      </c>
      <c r="M29">
        <f t="shared" si="17"/>
        <v>2.8713177887287354E-77</v>
      </c>
      <c r="N29">
        <f t="shared" si="17"/>
        <v>1.549471941853973E-81</v>
      </c>
      <c r="O29">
        <f t="shared" si="17"/>
        <v>5.3889155070431303E-95</v>
      </c>
      <c r="P29">
        <f t="shared" si="17"/>
        <v>3.3097778987049656E-98</v>
      </c>
      <c r="Q29">
        <f t="shared" si="17"/>
        <v>3.6762478518267667E-114</v>
      </c>
      <c r="R29">
        <f t="shared" si="17"/>
        <v>4.8054316936500606E-116</v>
      </c>
      <c r="S29">
        <f t="shared" si="17"/>
        <v>3.9315149409099666E-136</v>
      </c>
      <c r="T29">
        <f t="shared" si="17"/>
        <v>2.3779870734090252E-136</v>
      </c>
      <c r="U29">
        <f t="shared" si="20"/>
        <v>8.3251732148771894E-7</v>
      </c>
      <c r="V29">
        <f t="shared" si="18"/>
        <v>-4.4872499387542808</v>
      </c>
      <c r="W29">
        <f t="shared" si="21"/>
        <v>20.135412012850296</v>
      </c>
      <c r="X29" s="4">
        <v>931.99999999999795</v>
      </c>
      <c r="Y29" s="4">
        <v>144</v>
      </c>
    </row>
    <row r="30" spans="1:27" x14ac:dyDescent="0.3">
      <c r="A30">
        <v>930.74999999999898</v>
      </c>
      <c r="B30">
        <v>154</v>
      </c>
      <c r="C30">
        <f t="shared" si="15"/>
        <v>150.3879773374922</v>
      </c>
      <c r="D30">
        <f t="shared" si="16"/>
        <v>298.36286605065834</v>
      </c>
      <c r="E30">
        <f t="shared" si="22"/>
        <v>3.6120226625077976</v>
      </c>
      <c r="F30">
        <f t="shared" si="19"/>
        <v>1.2035054342918503E-6</v>
      </c>
      <c r="G30">
        <f t="shared" si="19"/>
        <v>2.1756296164313941E-13</v>
      </c>
      <c r="H30">
        <f t="shared" si="19"/>
        <v>1.1475325739911007E-21</v>
      </c>
      <c r="I30">
        <f t="shared" si="19"/>
        <v>3.0781026799147601E-31</v>
      </c>
      <c r="J30">
        <f t="shared" si="17"/>
        <v>4.0745841039347583E-43</v>
      </c>
      <c r="K30">
        <f t="shared" si="17"/>
        <v>1.1740457572464936E-59</v>
      </c>
      <c r="L30">
        <f t="shared" si="17"/>
        <v>8.2750267206428285E-65</v>
      </c>
      <c r="M30">
        <f t="shared" si="17"/>
        <v>9.0549605777484151E-77</v>
      </c>
      <c r="N30">
        <f t="shared" si="17"/>
        <v>4.5823317488671379E-81</v>
      </c>
      <c r="O30">
        <f t="shared" si="17"/>
        <v>1.9183025808993254E-94</v>
      </c>
      <c r="P30">
        <f t="shared" si="17"/>
        <v>1.0844916398912417E-97</v>
      </c>
      <c r="Q30">
        <f t="shared" si="17"/>
        <v>1.4778499858354919E-113</v>
      </c>
      <c r="R30">
        <f t="shared" si="17"/>
        <v>1.7452315743148463E-115</v>
      </c>
      <c r="S30">
        <f t="shared" si="17"/>
        <v>1.793465685350584E-135</v>
      </c>
      <c r="T30">
        <f t="shared" si="17"/>
        <v>9.6116682207247095E-136</v>
      </c>
      <c r="U30">
        <f t="shared" si="20"/>
        <v>1.203505651854813E-6</v>
      </c>
      <c r="V30">
        <f t="shared" si="18"/>
        <v>3.6120214590021456</v>
      </c>
      <c r="W30">
        <f t="shared" si="21"/>
        <v>13.046699020291989</v>
      </c>
      <c r="X30" s="4">
        <v>932.04999999999802</v>
      </c>
      <c r="Y30" s="4">
        <v>150</v>
      </c>
    </row>
    <row r="31" spans="1:27" x14ac:dyDescent="0.3">
      <c r="A31">
        <v>930.79999999999905</v>
      </c>
      <c r="B31">
        <v>132</v>
      </c>
      <c r="C31">
        <f t="shared" si="15"/>
        <v>150.28870556874699</v>
      </c>
      <c r="D31">
        <f t="shared" si="16"/>
        <v>298.31286605065827</v>
      </c>
      <c r="E31">
        <f t="shared" si="22"/>
        <v>-18.288705568746991</v>
      </c>
      <c r="F31">
        <f t="shared" si="19"/>
        <v>1.7338296031971615E-6</v>
      </c>
      <c r="G31">
        <f t="shared" si="19"/>
        <v>3.5581038162784942E-13</v>
      </c>
      <c r="H31">
        <f t="shared" si="19"/>
        <v>2.1022622220504643E-21</v>
      </c>
      <c r="I31">
        <f t="shared" si="19"/>
        <v>6.3194601924593844E-31</v>
      </c>
      <c r="J31">
        <f t="shared" ref="J31:T78" si="23">J$8*EXP(-(($D31-J$9)^2)/(2*J$10^2))</f>
        <v>9.4171709940921391E-43</v>
      </c>
      <c r="K31">
        <f t="shared" si="23"/>
        <v>3.2218504364844479E-59</v>
      </c>
      <c r="L31">
        <f t="shared" si="23"/>
        <v>2.1755448899173875E-64</v>
      </c>
      <c r="M31">
        <f t="shared" si="23"/>
        <v>2.8450801690046644E-76</v>
      </c>
      <c r="N31">
        <f t="shared" si="23"/>
        <v>1.3509444305269741E-80</v>
      </c>
      <c r="O31">
        <f t="shared" ref="O31:O94" si="24">O$8*EXP(-(($D31-O$9)^2)/(2*O$10^2))</f>
        <v>6.8035485797989453E-94</v>
      </c>
      <c r="P31">
        <f t="shared" ref="P31:S94" si="25">P$8*EXP(-(($D31-P$9)^2)/(2*P$10^2))</f>
        <v>3.5424335418150669E-97</v>
      </c>
      <c r="Q31">
        <f t="shared" si="25"/>
        <v>5.9191393187707841E-113</v>
      </c>
      <c r="R31">
        <f t="shared" si="25"/>
        <v>6.3186145133069175E-115</v>
      </c>
      <c r="S31">
        <f t="shared" si="25"/>
        <v>8.1513371252226611E-135</v>
      </c>
      <c r="T31">
        <f t="shared" si="23"/>
        <v>3.8728992469240439E-135</v>
      </c>
      <c r="U31">
        <f t="shared" si="20"/>
        <v>1.7338299590075451E-6</v>
      </c>
      <c r="V31">
        <f t="shared" si="18"/>
        <v>-18.288707302576949</v>
      </c>
      <c r="W31">
        <f t="shared" si="21"/>
        <v>334.47681479933141</v>
      </c>
      <c r="X31" s="4">
        <v>932.09999999999798</v>
      </c>
      <c r="Y31" s="4">
        <v>143</v>
      </c>
    </row>
    <row r="32" spans="1:27" x14ac:dyDescent="0.3">
      <c r="A32">
        <v>930.849999999999</v>
      </c>
      <c r="B32">
        <v>154</v>
      </c>
      <c r="C32">
        <f t="shared" si="15"/>
        <v>150.18943380000223</v>
      </c>
      <c r="D32">
        <f t="shared" si="16"/>
        <v>298.26286605065832</v>
      </c>
      <c r="E32">
        <f t="shared" si="22"/>
        <v>3.8105661999977656</v>
      </c>
      <c r="F32">
        <f t="shared" si="19"/>
        <v>2.4892486688403433E-6</v>
      </c>
      <c r="G32">
        <f t="shared" si="19"/>
        <v>5.7990356756411898E-13</v>
      </c>
      <c r="H32">
        <f t="shared" si="19"/>
        <v>3.8380644335262141E-21</v>
      </c>
      <c r="I32">
        <f t="shared" si="19"/>
        <v>1.2929459603424714E-30</v>
      </c>
      <c r="J32">
        <f t="shared" si="23"/>
        <v>2.1690079191097358E-42</v>
      </c>
      <c r="K32">
        <f t="shared" si="23"/>
        <v>8.8090357125383924E-59</v>
      </c>
      <c r="L32">
        <f t="shared" si="23"/>
        <v>5.7018375399851006E-64</v>
      </c>
      <c r="M32">
        <f t="shared" si="23"/>
        <v>8.9064594594329164E-76</v>
      </c>
      <c r="N32">
        <f t="shared" si="23"/>
        <v>3.970421268910415E-80</v>
      </c>
      <c r="O32">
        <f t="shared" si="24"/>
        <v>2.4041220488444771E-93</v>
      </c>
      <c r="P32">
        <f t="shared" si="25"/>
        <v>1.1535206147221452E-96</v>
      </c>
      <c r="Q32">
        <f t="shared" si="25"/>
        <v>2.3620517847003178E-112</v>
      </c>
      <c r="R32">
        <f t="shared" si="25"/>
        <v>2.2805458382329025E-114</v>
      </c>
      <c r="S32">
        <f t="shared" si="25"/>
        <v>3.6911974824949006E-134</v>
      </c>
      <c r="T32">
        <f t="shared" si="23"/>
        <v>1.555685388765738E-134</v>
      </c>
      <c r="U32">
        <f t="shared" si="20"/>
        <v>2.4892492487439145E-6</v>
      </c>
      <c r="V32">
        <f t="shared" si="18"/>
        <v>3.8105637107485166</v>
      </c>
      <c r="W32">
        <f t="shared" si="21"/>
        <v>14.520395793673504</v>
      </c>
      <c r="X32" s="4">
        <v>932.14999999999804</v>
      </c>
      <c r="Y32" s="4">
        <v>137</v>
      </c>
    </row>
    <row r="33" spans="1:26" x14ac:dyDescent="0.3">
      <c r="A33">
        <v>930.89999999999895</v>
      </c>
      <c r="B33">
        <v>163</v>
      </c>
      <c r="C33">
        <f t="shared" si="15"/>
        <v>150.09016203125748</v>
      </c>
      <c r="D33">
        <f t="shared" si="16"/>
        <v>298.21286605065836</v>
      </c>
      <c r="E33">
        <f t="shared" si="22"/>
        <v>12.909837968742522</v>
      </c>
      <c r="F33">
        <f t="shared" si="19"/>
        <v>3.5615058741208763E-6</v>
      </c>
      <c r="G33">
        <f t="shared" si="19"/>
        <v>9.4188191295894561E-13</v>
      </c>
      <c r="H33">
        <f t="shared" si="19"/>
        <v>6.982985631364598E-21</v>
      </c>
      <c r="I33">
        <f t="shared" si="19"/>
        <v>2.6362359389986491E-30</v>
      </c>
      <c r="J33">
        <f t="shared" si="23"/>
        <v>4.9785781716716075E-42</v>
      </c>
      <c r="K33">
        <f t="shared" si="23"/>
        <v>2.3996837340073619E-58</v>
      </c>
      <c r="L33">
        <f t="shared" si="23"/>
        <v>1.4897375857978917E-63</v>
      </c>
      <c r="M33">
        <f t="shared" si="23"/>
        <v>2.777910981575601E-75</v>
      </c>
      <c r="N33">
        <f t="shared" si="23"/>
        <v>1.1632788660208063E-79</v>
      </c>
      <c r="O33">
        <f t="shared" si="24"/>
        <v>8.4640880996814234E-93</v>
      </c>
      <c r="P33">
        <f t="shared" si="25"/>
        <v>3.7445286272756073E-96</v>
      </c>
      <c r="Q33">
        <f t="shared" si="25"/>
        <v>9.3912393550844934E-112</v>
      </c>
      <c r="R33">
        <f t="shared" si="25"/>
        <v>8.2054782189086228E-114</v>
      </c>
      <c r="S33">
        <f t="shared" si="25"/>
        <v>1.6653608430834952E-133</v>
      </c>
      <c r="T33">
        <f t="shared" si="23"/>
        <v>6.2295330252269398E-134</v>
      </c>
      <c r="U33">
        <f t="shared" si="20"/>
        <v>3.5615068160027959E-6</v>
      </c>
      <c r="V33">
        <f t="shared" si="18"/>
        <v>12.909834407235707</v>
      </c>
      <c r="W33">
        <f t="shared" si="21"/>
        <v>166.6638244222469</v>
      </c>
      <c r="X33" s="4">
        <v>932.199999999998</v>
      </c>
      <c r="Y33" s="4">
        <v>151</v>
      </c>
    </row>
    <row r="34" spans="1:26" x14ac:dyDescent="0.3">
      <c r="A34">
        <v>930.94999999999902</v>
      </c>
      <c r="B34">
        <v>155</v>
      </c>
      <c r="C34">
        <f t="shared" si="15"/>
        <v>149.99089026251227</v>
      </c>
      <c r="D34">
        <f t="shared" si="16"/>
        <v>298.16286605065829</v>
      </c>
      <c r="E34">
        <f t="shared" si="22"/>
        <v>5.0091097374877336</v>
      </c>
      <c r="F34">
        <f t="shared" si="19"/>
        <v>5.0781153071997239E-6</v>
      </c>
      <c r="G34">
        <f t="shared" si="19"/>
        <v>1.5245463954072012E-12</v>
      </c>
      <c r="H34">
        <f t="shared" si="19"/>
        <v>1.2661161458172698E-20</v>
      </c>
      <c r="I34">
        <f t="shared" si="19"/>
        <v>5.3566305113724239E-30</v>
      </c>
      <c r="J34">
        <f t="shared" si="23"/>
        <v>1.1388146234956888E-41</v>
      </c>
      <c r="K34">
        <f t="shared" si="23"/>
        <v>6.5130181290308801E-58</v>
      </c>
      <c r="L34">
        <f t="shared" si="23"/>
        <v>3.8801887947000225E-63</v>
      </c>
      <c r="M34">
        <f t="shared" si="23"/>
        <v>8.6324524757741582E-75</v>
      </c>
      <c r="N34">
        <f t="shared" si="23"/>
        <v>3.3976546501490225E-79</v>
      </c>
      <c r="O34">
        <f t="shared" si="24"/>
        <v>2.9689745924438485E-92</v>
      </c>
      <c r="P34">
        <f t="shared" si="25"/>
        <v>1.2117613494777412E-95</v>
      </c>
      <c r="Q34">
        <f t="shared" si="25"/>
        <v>3.7201379679186665E-111</v>
      </c>
      <c r="R34">
        <f t="shared" si="25"/>
        <v>2.9431821044047223E-113</v>
      </c>
      <c r="S34">
        <f t="shared" si="25"/>
        <v>7.4860385537705908E-133</v>
      </c>
      <c r="T34">
        <f t="shared" si="23"/>
        <v>2.4867799566492167E-133</v>
      </c>
      <c r="U34">
        <f t="shared" si="20"/>
        <v>5.0781168317461322E-6</v>
      </c>
      <c r="V34">
        <f t="shared" si="18"/>
        <v>5.0091046593709017</v>
      </c>
      <c r="W34">
        <f t="shared" si="21"/>
        <v>25.091129488531276</v>
      </c>
      <c r="X34" s="4">
        <v>932.24999999999795</v>
      </c>
      <c r="Y34" s="4">
        <v>157</v>
      </c>
    </row>
    <row r="35" spans="1:26" x14ac:dyDescent="0.3">
      <c r="A35">
        <v>930.99999999999898</v>
      </c>
      <c r="B35">
        <v>153</v>
      </c>
      <c r="C35">
        <f t="shared" si="15"/>
        <v>149.89161849376751</v>
      </c>
      <c r="D35">
        <f t="shared" si="16"/>
        <v>298.11286605065834</v>
      </c>
      <c r="E35">
        <f t="shared" si="22"/>
        <v>3.1083815062324902</v>
      </c>
      <c r="F35">
        <f t="shared" si="19"/>
        <v>7.2156417499026675E-6</v>
      </c>
      <c r="G35">
        <f t="shared" si="19"/>
        <v>2.4591688293891044E-12</v>
      </c>
      <c r="H35">
        <f t="shared" si="19"/>
        <v>2.2877547057105362E-20</v>
      </c>
      <c r="I35">
        <f t="shared" si="19"/>
        <v>1.0846824583773371E-29</v>
      </c>
      <c r="J35">
        <f t="shared" si="23"/>
        <v>2.5959973903712308E-41</v>
      </c>
      <c r="K35">
        <f t="shared" si="23"/>
        <v>1.7612183782681859E-57</v>
      </c>
      <c r="L35">
        <f t="shared" si="23"/>
        <v>1.0074977507918889E-62</v>
      </c>
      <c r="M35">
        <f t="shared" si="23"/>
        <v>2.672715362154188E-74</v>
      </c>
      <c r="N35">
        <f t="shared" si="23"/>
        <v>9.8928807704563694E-79</v>
      </c>
      <c r="O35">
        <f t="shared" si="24"/>
        <v>1.0376130597021673E-91</v>
      </c>
      <c r="P35">
        <f t="shared" si="25"/>
        <v>3.9091756324447588E-95</v>
      </c>
      <c r="Q35">
        <f t="shared" si="25"/>
        <v>1.4682426188491031E-110</v>
      </c>
      <c r="R35">
        <f t="shared" si="25"/>
        <v>1.0523943730564053E-112</v>
      </c>
      <c r="S35">
        <f t="shared" si="25"/>
        <v>3.3527287000062105E-132</v>
      </c>
      <c r="T35">
        <f t="shared" si="23"/>
        <v>9.8961750800285214E-133</v>
      </c>
      <c r="U35">
        <f t="shared" si="20"/>
        <v>7.2156442090715198E-6</v>
      </c>
      <c r="V35">
        <f t="shared" si="18"/>
        <v>3.108374290588281</v>
      </c>
      <c r="W35">
        <f t="shared" si="21"/>
        <v>9.6619907303901993</v>
      </c>
      <c r="X35" s="4">
        <v>932.29999999999802</v>
      </c>
      <c r="Y35" s="4">
        <v>176</v>
      </c>
    </row>
    <row r="36" spans="1:26" x14ac:dyDescent="0.3">
      <c r="A36">
        <v>931.04999999999905</v>
      </c>
      <c r="B36">
        <v>165</v>
      </c>
      <c r="C36">
        <f t="shared" si="15"/>
        <v>149.7923467250223</v>
      </c>
      <c r="D36">
        <f t="shared" si="16"/>
        <v>298.06286605065827</v>
      </c>
      <c r="E36">
        <f t="shared" si="22"/>
        <v>15.207653274977702</v>
      </c>
      <c r="F36">
        <f t="shared" si="19"/>
        <v>1.0217646635561847E-5</v>
      </c>
      <c r="G36">
        <f t="shared" si="19"/>
        <v>3.9531159864899981E-12</v>
      </c>
      <c r="H36">
        <f t="shared" si="19"/>
        <v>4.1195414713125859E-20</v>
      </c>
      <c r="I36">
        <f t="shared" si="19"/>
        <v>2.1888553104066786E-29</v>
      </c>
      <c r="J36">
        <f t="shared" si="23"/>
        <v>5.8973781919755371E-41</v>
      </c>
      <c r="K36">
        <f t="shared" si="23"/>
        <v>4.7451153317736043E-57</v>
      </c>
      <c r="L36">
        <f t="shared" si="23"/>
        <v>2.6078551138145486E-62</v>
      </c>
      <c r="M36">
        <f t="shared" si="23"/>
        <v>8.2446811747589322E-74</v>
      </c>
      <c r="N36">
        <f t="shared" si="23"/>
        <v>2.8715373031257063E-78</v>
      </c>
      <c r="O36">
        <f t="shared" si="24"/>
        <v>3.6129921649767944E-91</v>
      </c>
      <c r="P36">
        <f t="shared" si="25"/>
        <v>1.2571914416091058E-94</v>
      </c>
      <c r="Q36">
        <f t="shared" si="25"/>
        <v>5.7735010349097292E-110</v>
      </c>
      <c r="R36">
        <f t="shared" si="25"/>
        <v>3.7513539811761291E-112</v>
      </c>
      <c r="S36">
        <f t="shared" si="25"/>
        <v>1.4960544733544527E-131</v>
      </c>
      <c r="T36">
        <f t="shared" si="23"/>
        <v>3.9259569032764883E-132</v>
      </c>
      <c r="U36">
        <f t="shared" si="20"/>
        <v>1.0217650588677875E-5</v>
      </c>
      <c r="V36">
        <f t="shared" si="18"/>
        <v>15.207643057327113</v>
      </c>
      <c r="W36">
        <f t="shared" si="21"/>
        <v>231.27240735906955</v>
      </c>
      <c r="X36" s="4">
        <v>952.84999999997899</v>
      </c>
      <c r="Y36" s="4">
        <v>108</v>
      </c>
      <c r="Z36" s="2"/>
    </row>
    <row r="37" spans="1:26" x14ac:dyDescent="0.3">
      <c r="A37">
        <v>931.099999999999</v>
      </c>
      <c r="B37">
        <v>155</v>
      </c>
      <c r="C37">
        <f t="shared" si="15"/>
        <v>149.69307495627754</v>
      </c>
      <c r="D37">
        <f t="shared" si="16"/>
        <v>298.01286605065832</v>
      </c>
      <c r="E37">
        <f t="shared" si="22"/>
        <v>5.3069250437224582</v>
      </c>
      <c r="F37">
        <f t="shared" si="19"/>
        <v>1.4418839481629419E-5</v>
      </c>
      <c r="G37">
        <f t="shared" si="19"/>
        <v>6.3327782386038214E-12</v>
      </c>
      <c r="H37">
        <f t="shared" si="19"/>
        <v>7.392508163741188E-20</v>
      </c>
      <c r="I37">
        <f t="shared" si="19"/>
        <v>4.4018476131718262E-29</v>
      </c>
      <c r="J37">
        <f t="shared" si="23"/>
        <v>1.3351105233241934E-40</v>
      </c>
      <c r="K37">
        <f t="shared" si="23"/>
        <v>1.2737464270329429E-56</v>
      </c>
      <c r="L37">
        <f t="shared" si="23"/>
        <v>6.7293168798843531E-62</v>
      </c>
      <c r="M37">
        <f t="shared" si="23"/>
        <v>2.533947801510253E-73</v>
      </c>
      <c r="N37">
        <f t="shared" si="23"/>
        <v>8.3091059337633479E-78</v>
      </c>
      <c r="O37">
        <f t="shared" si="24"/>
        <v>1.2534333696465656E-90</v>
      </c>
      <c r="P37">
        <f t="shared" si="25"/>
        <v>4.0305637515222418E-94</v>
      </c>
      <c r="Q37">
        <f t="shared" si="25"/>
        <v>2.2619516216476488E-109</v>
      </c>
      <c r="R37">
        <f t="shared" si="25"/>
        <v>1.3330477975395686E-111</v>
      </c>
      <c r="S37">
        <f t="shared" si="25"/>
        <v>6.6511852539357657E-131</v>
      </c>
      <c r="T37">
        <f t="shared" si="23"/>
        <v>1.552643793693985E-131</v>
      </c>
      <c r="U37">
        <f t="shared" si="20"/>
        <v>1.4418845814407731E-5</v>
      </c>
      <c r="V37">
        <f t="shared" si="18"/>
        <v>5.306910624876644</v>
      </c>
      <c r="W37">
        <f t="shared" si="21"/>
        <v>28.163300380428613</v>
      </c>
      <c r="X37" s="4">
        <v>952.89999999997895</v>
      </c>
      <c r="Y37" s="4">
        <v>109</v>
      </c>
    </row>
    <row r="38" spans="1:26" x14ac:dyDescent="0.3">
      <c r="A38">
        <v>931.14999999999895</v>
      </c>
      <c r="B38">
        <v>140</v>
      </c>
      <c r="C38">
        <f t="shared" si="15"/>
        <v>149.59380318753279</v>
      </c>
      <c r="D38">
        <f t="shared" si="16"/>
        <v>297.96286605065836</v>
      </c>
      <c r="E38">
        <f t="shared" si="22"/>
        <v>-9.5938031875327852</v>
      </c>
      <c r="F38">
        <f t="shared" si="19"/>
        <v>2.0277445679928363E-5</v>
      </c>
      <c r="G38">
        <f t="shared" si="19"/>
        <v>1.0110031645842807E-11</v>
      </c>
      <c r="H38">
        <f t="shared" si="19"/>
        <v>1.3220207081397289E-19</v>
      </c>
      <c r="I38">
        <f t="shared" si="19"/>
        <v>8.8217849081230378E-29</v>
      </c>
      <c r="J38">
        <f t="shared" si="23"/>
        <v>3.01216647247991E-40</v>
      </c>
      <c r="K38">
        <f t="shared" si="23"/>
        <v>3.4066053746644339E-56</v>
      </c>
      <c r="L38">
        <f t="shared" si="23"/>
        <v>1.7310381750251712E-61</v>
      </c>
      <c r="M38">
        <f t="shared" si="23"/>
        <v>7.7593278989074041E-73</v>
      </c>
      <c r="N38">
        <f t="shared" si="23"/>
        <v>2.3968578343227867E-77</v>
      </c>
      <c r="O38">
        <f t="shared" si="24"/>
        <v>4.3324955732588134E-90</v>
      </c>
      <c r="P38">
        <f t="shared" si="25"/>
        <v>1.2881852429566257E-93</v>
      </c>
      <c r="Q38">
        <f t="shared" si="25"/>
        <v>8.8293761361618104E-109</v>
      </c>
      <c r="R38">
        <f t="shared" si="25"/>
        <v>4.722277918447012E-111</v>
      </c>
      <c r="S38">
        <f t="shared" si="25"/>
        <v>2.9461396150584567E-130</v>
      </c>
      <c r="T38">
        <f t="shared" si="23"/>
        <v>6.1213368863410796E-131</v>
      </c>
      <c r="U38">
        <f t="shared" si="20"/>
        <v>2.0277455789960142E-5</v>
      </c>
      <c r="V38">
        <f t="shared" si="18"/>
        <v>-9.5938234649885743</v>
      </c>
      <c r="W38">
        <f t="shared" si="21"/>
        <v>92.041448677365381</v>
      </c>
      <c r="X38" s="4">
        <v>952.94999999997901</v>
      </c>
      <c r="Y38" s="4">
        <v>83</v>
      </c>
    </row>
    <row r="39" spans="1:26" x14ac:dyDescent="0.3">
      <c r="A39">
        <v>931.19999999999902</v>
      </c>
      <c r="B39">
        <v>166</v>
      </c>
      <c r="C39">
        <f t="shared" si="15"/>
        <v>149.49453141878757</v>
      </c>
      <c r="D39">
        <f t="shared" si="16"/>
        <v>297.91286605065829</v>
      </c>
      <c r="E39">
        <f t="shared" si="22"/>
        <v>16.505468581212426</v>
      </c>
      <c r="F39">
        <f t="shared" si="19"/>
        <v>2.8418404913829725E-5</v>
      </c>
      <c r="G39">
        <f t="shared" si="19"/>
        <v>1.6084748010430164E-11</v>
      </c>
      <c r="H39">
        <f t="shared" si="19"/>
        <v>2.3560701378828259E-19</v>
      </c>
      <c r="I39">
        <f t="shared" si="19"/>
        <v>1.7619007369834817E-28</v>
      </c>
      <c r="J39">
        <f t="shared" si="23"/>
        <v>6.7724254495060748E-40</v>
      </c>
      <c r="K39">
        <f t="shared" si="23"/>
        <v>9.0774385591331475E-56</v>
      </c>
      <c r="L39">
        <f t="shared" si="23"/>
        <v>4.4390543021605882E-61</v>
      </c>
      <c r="M39">
        <f t="shared" si="23"/>
        <v>2.3672993993214266E-72</v>
      </c>
      <c r="N39">
        <f t="shared" si="23"/>
        <v>6.8925258059550562E-77</v>
      </c>
      <c r="O39">
        <f t="shared" si="24"/>
        <v>1.492030307496173E-89</v>
      </c>
      <c r="P39">
        <f t="shared" si="25"/>
        <v>4.1042989889489051E-93</v>
      </c>
      <c r="Q39">
        <f t="shared" si="25"/>
        <v>3.4338345578730507E-108</v>
      </c>
      <c r="R39">
        <f t="shared" si="25"/>
        <v>1.6676523125858543E-110</v>
      </c>
      <c r="S39">
        <f t="shared" si="25"/>
        <v>1.3002002513719476E-129</v>
      </c>
      <c r="T39">
        <f t="shared" si="23"/>
        <v>2.4058518325523758E-130</v>
      </c>
      <c r="U39">
        <f t="shared" si="20"/>
        <v>2.8418420998577974E-5</v>
      </c>
      <c r="V39">
        <f t="shared" si="18"/>
        <v>16.505440162791427</v>
      </c>
      <c r="W39">
        <f t="shared" si="21"/>
        <v>272.42955496748829</v>
      </c>
      <c r="X39" s="4">
        <v>952.99999999997897</v>
      </c>
      <c r="Y39" s="4">
        <v>111</v>
      </c>
    </row>
    <row r="40" spans="1:26" x14ac:dyDescent="0.3">
      <c r="A40">
        <v>931.24999999999898</v>
      </c>
      <c r="B40">
        <v>153</v>
      </c>
      <c r="C40">
        <f t="shared" si="15"/>
        <v>149.39525965004282</v>
      </c>
      <c r="D40">
        <f t="shared" si="16"/>
        <v>297.86286605065834</v>
      </c>
      <c r="E40">
        <f t="shared" si="22"/>
        <v>3.6047403499571828</v>
      </c>
      <c r="F40">
        <f t="shared" si="19"/>
        <v>3.9690782476696475E-5</v>
      </c>
      <c r="G40">
        <f t="shared" si="19"/>
        <v>2.5502309939330895E-11</v>
      </c>
      <c r="H40">
        <f t="shared" si="19"/>
        <v>4.1844818001735762E-19</v>
      </c>
      <c r="I40">
        <f t="shared" si="19"/>
        <v>3.5067913080319799E-28</v>
      </c>
      <c r="J40">
        <f t="shared" si="23"/>
        <v>1.5174451695940933E-39</v>
      </c>
      <c r="K40">
        <f t="shared" si="23"/>
        <v>2.4099467754823318E-55</v>
      </c>
      <c r="L40">
        <f t="shared" si="23"/>
        <v>1.1348080707251855E-60</v>
      </c>
      <c r="M40">
        <f t="shared" si="23"/>
        <v>7.1958965821219817E-72</v>
      </c>
      <c r="N40">
        <f t="shared" si="23"/>
        <v>1.9758895859964505E-76</v>
      </c>
      <c r="O40">
        <f t="shared" si="24"/>
        <v>5.119408729714378E-89</v>
      </c>
      <c r="P40">
        <f t="shared" si="25"/>
        <v>1.3036103730436325E-92</v>
      </c>
      <c r="Q40">
        <f t="shared" si="25"/>
        <v>1.3305504860222384E-107</v>
      </c>
      <c r="R40">
        <f t="shared" si="25"/>
        <v>5.8709397466213121E-110</v>
      </c>
      <c r="S40">
        <f t="shared" si="25"/>
        <v>5.7170212934878774E-129</v>
      </c>
      <c r="T40">
        <f t="shared" si="23"/>
        <v>9.4262644391514072E-130</v>
      </c>
      <c r="U40">
        <f t="shared" si="20"/>
        <v>3.9690807979006835E-5</v>
      </c>
      <c r="V40">
        <f t="shared" si="18"/>
        <v>3.6047006591492039</v>
      </c>
      <c r="W40">
        <f t="shared" si="21"/>
        <v>12.993866842070705</v>
      </c>
      <c r="X40" s="4">
        <v>953.04999999997904</v>
      </c>
      <c r="Y40" s="4">
        <v>105</v>
      </c>
    </row>
    <row r="41" spans="1:26" x14ac:dyDescent="0.3">
      <c r="A41">
        <v>931.29999999999905</v>
      </c>
      <c r="B41">
        <v>140</v>
      </c>
      <c r="C41">
        <f t="shared" si="15"/>
        <v>149.29598788129761</v>
      </c>
      <c r="D41">
        <f t="shared" si="16"/>
        <v>297.81286605065827</v>
      </c>
      <c r="E41">
        <f t="shared" si="22"/>
        <v>-9.2959878812976058</v>
      </c>
      <c r="F41">
        <f t="shared" si="19"/>
        <v>5.5243747977026494E-5</v>
      </c>
      <c r="G41">
        <f t="shared" si="19"/>
        <v>4.0294733643674551E-11</v>
      </c>
      <c r="H41">
        <f t="shared" si="19"/>
        <v>7.4062550429381671E-19</v>
      </c>
      <c r="I41">
        <f t="shared" si="19"/>
        <v>6.9557172127887569E-28</v>
      </c>
      <c r="J41">
        <f t="shared" si="23"/>
        <v>3.3883268215362836E-39</v>
      </c>
      <c r="K41">
        <f t="shared" si="23"/>
        <v>6.3746189068031539E-55</v>
      </c>
      <c r="L41">
        <f t="shared" si="23"/>
        <v>2.8920281768826223E-60</v>
      </c>
      <c r="M41">
        <f t="shared" si="23"/>
        <v>2.1793113497736231E-71</v>
      </c>
      <c r="N41">
        <f t="shared" si="23"/>
        <v>5.6467048725686685E-76</v>
      </c>
      <c r="O41">
        <f t="shared" si="24"/>
        <v>1.7501070191337505E-88</v>
      </c>
      <c r="P41">
        <f t="shared" si="25"/>
        <v>4.1276681140681368E-92</v>
      </c>
      <c r="Q41">
        <f t="shared" si="25"/>
        <v>5.1367211586181061E-107</v>
      </c>
      <c r="R41">
        <f t="shared" si="25"/>
        <v>2.0604300845735927E-109</v>
      </c>
      <c r="S41">
        <f t="shared" si="25"/>
        <v>2.5045633214534078E-128</v>
      </c>
      <c r="T41">
        <f t="shared" si="23"/>
        <v>3.6817857021868377E-129</v>
      </c>
      <c r="U41">
        <f t="shared" si="20"/>
        <v>5.5243788271760873E-5</v>
      </c>
      <c r="V41">
        <f t="shared" si="18"/>
        <v>-9.2960431250858768</v>
      </c>
      <c r="W41">
        <f t="shared" si="21"/>
        <v>86.416417783456396</v>
      </c>
      <c r="X41" s="4">
        <v>953.09999999997899</v>
      </c>
      <c r="Y41" s="4">
        <v>123</v>
      </c>
    </row>
    <row r="42" spans="1:26" x14ac:dyDescent="0.3">
      <c r="A42">
        <v>931.349999999999</v>
      </c>
      <c r="B42">
        <v>149</v>
      </c>
      <c r="C42">
        <f t="shared" si="15"/>
        <v>149.19671611255285</v>
      </c>
      <c r="D42">
        <f t="shared" si="16"/>
        <v>297.76286605065832</v>
      </c>
      <c r="E42">
        <f t="shared" si="22"/>
        <v>-0.19671611255284915</v>
      </c>
      <c r="F42">
        <f t="shared" si="19"/>
        <v>7.6626699795680762E-5</v>
      </c>
      <c r="G42">
        <f t="shared" si="19"/>
        <v>6.3448384794191392E-11</v>
      </c>
      <c r="H42">
        <f t="shared" si="19"/>
        <v>1.3063488134745861E-18</v>
      </c>
      <c r="I42">
        <f t="shared" si="19"/>
        <v>1.3749199854085414E-27</v>
      </c>
      <c r="J42">
        <f t="shared" si="23"/>
        <v>7.5398219684641889E-39</v>
      </c>
      <c r="K42">
        <f t="shared" si="23"/>
        <v>1.6799781920700584E-54</v>
      </c>
      <c r="L42">
        <f t="shared" si="23"/>
        <v>7.3473507037197245E-60</v>
      </c>
      <c r="M42">
        <f t="shared" si="23"/>
        <v>6.5759165075037629E-71</v>
      </c>
      <c r="N42">
        <f t="shared" si="23"/>
        <v>1.6087021906676655E-75</v>
      </c>
      <c r="O42">
        <f t="shared" si="24"/>
        <v>5.9609029468209882E-88</v>
      </c>
      <c r="P42">
        <f t="shared" si="25"/>
        <v>1.3028963860038275E-91</v>
      </c>
      <c r="Q42">
        <f t="shared" si="25"/>
        <v>1.9758012991386264E-106</v>
      </c>
      <c r="R42">
        <f t="shared" si="25"/>
        <v>7.2086889702387195E-109</v>
      </c>
      <c r="S42">
        <f t="shared" si="25"/>
        <v>1.0931930572641364E-127</v>
      </c>
      <c r="T42">
        <f t="shared" si="23"/>
        <v>1.4335919071480245E-128</v>
      </c>
      <c r="U42">
        <f t="shared" si="20"/>
        <v>7.662676324406686E-5</v>
      </c>
      <c r="V42">
        <f t="shared" si="18"/>
        <v>-0.19679273931609323</v>
      </c>
      <c r="W42">
        <f t="shared" si="21"/>
        <v>3.8727382247531826E-2</v>
      </c>
      <c r="X42" s="4">
        <v>953.14999999997895</v>
      </c>
      <c r="Y42" s="4">
        <v>112</v>
      </c>
    </row>
    <row r="43" spans="1:26" x14ac:dyDescent="0.3">
      <c r="A43">
        <v>931.39999999999895</v>
      </c>
      <c r="B43">
        <v>125</v>
      </c>
      <c r="C43">
        <f t="shared" si="15"/>
        <v>149.09744434380787</v>
      </c>
      <c r="D43">
        <f t="shared" si="16"/>
        <v>297.71286605065836</v>
      </c>
      <c r="E43">
        <f t="shared" si="22"/>
        <v>-24.097444343807865</v>
      </c>
      <c r="F43">
        <f t="shared" si="19"/>
        <v>1.0592064563079429E-4</v>
      </c>
      <c r="G43">
        <f t="shared" si="19"/>
        <v>9.956263081521031E-11</v>
      </c>
      <c r="H43">
        <f t="shared" si="19"/>
        <v>2.2962710923306525E-18</v>
      </c>
      <c r="I43">
        <f t="shared" si="19"/>
        <v>2.7084226927118528E-27</v>
      </c>
      <c r="J43">
        <f t="shared" si="23"/>
        <v>1.6720158911502725E-38</v>
      </c>
      <c r="K43">
        <f t="shared" si="23"/>
        <v>4.4111893891459229E-54</v>
      </c>
      <c r="L43">
        <f t="shared" si="23"/>
        <v>1.8608320016085761E-59</v>
      </c>
      <c r="M43">
        <f t="shared" si="23"/>
        <v>1.976951170127114E-70</v>
      </c>
      <c r="N43">
        <f t="shared" si="23"/>
        <v>4.5688233077386779E-75</v>
      </c>
      <c r="O43">
        <f t="shared" si="24"/>
        <v>2.0228428157800221E-87</v>
      </c>
      <c r="P43">
        <f t="shared" si="25"/>
        <v>4.0998043732888593E-91</v>
      </c>
      <c r="Q43">
        <f t="shared" si="25"/>
        <v>7.5718706173363558E-106</v>
      </c>
      <c r="R43">
        <f t="shared" si="25"/>
        <v>2.5142174647223893E-108</v>
      </c>
      <c r="S43">
        <f t="shared" si="25"/>
        <v>4.7540566863865477E-127</v>
      </c>
      <c r="T43">
        <f t="shared" si="23"/>
        <v>5.5646867324618423E-128</v>
      </c>
      <c r="U43">
        <f t="shared" si="20"/>
        <v>1.0592074519342739E-4</v>
      </c>
      <c r="V43">
        <f t="shared" si="18"/>
        <v>-24.097550264553057</v>
      </c>
      <c r="W43">
        <f t="shared" si="21"/>
        <v>580.69192875266106</v>
      </c>
      <c r="X43" s="4">
        <v>953.19999999997901</v>
      </c>
      <c r="Y43" s="4">
        <v>105</v>
      </c>
    </row>
    <row r="44" spans="1:26" x14ac:dyDescent="0.3">
      <c r="A44">
        <v>931.44999999999902</v>
      </c>
      <c r="B44">
        <v>155</v>
      </c>
      <c r="C44">
        <f t="shared" si="15"/>
        <v>148.99817257506288</v>
      </c>
      <c r="D44">
        <f t="shared" si="16"/>
        <v>297.66286605065829</v>
      </c>
      <c r="E44">
        <f t="shared" si="22"/>
        <v>6.0018274249371188</v>
      </c>
      <c r="F44">
        <f t="shared" si="19"/>
        <v>1.4590985596800026E-4</v>
      </c>
      <c r="G44">
        <f t="shared" si="19"/>
        <v>1.556953594348245E-10</v>
      </c>
      <c r="H44">
        <f t="shared" si="19"/>
        <v>4.0224501771970601E-18</v>
      </c>
      <c r="I44">
        <f t="shared" si="19"/>
        <v>5.3169059067408231E-27</v>
      </c>
      <c r="J44">
        <f t="shared" si="23"/>
        <v>3.6950746931768214E-38</v>
      </c>
      <c r="K44">
        <f t="shared" si="23"/>
        <v>1.1540122164807887E-53</v>
      </c>
      <c r="L44">
        <f t="shared" si="23"/>
        <v>4.6982022482464857E-59</v>
      </c>
      <c r="M44">
        <f t="shared" si="23"/>
        <v>5.9215886719094745E-70</v>
      </c>
      <c r="N44">
        <f t="shared" si="23"/>
        <v>1.2935440367205043E-74</v>
      </c>
      <c r="O44">
        <f t="shared" si="24"/>
        <v>6.8393505847646368E-87</v>
      </c>
      <c r="P44">
        <f t="shared" si="25"/>
        <v>1.2860697859138851E-90</v>
      </c>
      <c r="Q44">
        <f t="shared" si="25"/>
        <v>2.8911175134374296E-105</v>
      </c>
      <c r="R44">
        <f t="shared" si="25"/>
        <v>8.7417329680509333E-108</v>
      </c>
      <c r="S44">
        <f t="shared" si="25"/>
        <v>2.0598447509537523E-126</v>
      </c>
      <c r="T44">
        <f t="shared" si="23"/>
        <v>2.1532975501712259E-127</v>
      </c>
      <c r="U44">
        <f t="shared" si="20"/>
        <v>1.4591001166336371E-4</v>
      </c>
      <c r="V44">
        <f t="shared" si="18"/>
        <v>6.0016815149254557</v>
      </c>
      <c r="W44">
        <f t="shared" si="21"/>
        <v>36.020181006597909</v>
      </c>
      <c r="X44" s="4">
        <v>953.24999999997897</v>
      </c>
      <c r="Y44" s="4">
        <v>105</v>
      </c>
    </row>
    <row r="45" spans="1:26" x14ac:dyDescent="0.3">
      <c r="A45">
        <v>931.49999999999898</v>
      </c>
      <c r="B45">
        <v>147</v>
      </c>
      <c r="C45">
        <f t="shared" si="15"/>
        <v>148.89890080631812</v>
      </c>
      <c r="D45">
        <f t="shared" si="16"/>
        <v>297.61286605065834</v>
      </c>
      <c r="E45">
        <f t="shared" si="22"/>
        <v>-1.8989008063181245</v>
      </c>
      <c r="F45">
        <f t="shared" si="19"/>
        <v>2.0030516584355144E-4</v>
      </c>
      <c r="G45">
        <f t="shared" si="19"/>
        <v>2.4263781406327114E-10</v>
      </c>
      <c r="H45">
        <f t="shared" si="19"/>
        <v>7.0220141490307311E-18</v>
      </c>
      <c r="I45">
        <f t="shared" si="19"/>
        <v>1.0401716601215623E-26</v>
      </c>
      <c r="J45">
        <f t="shared" si="23"/>
        <v>8.1378476372906422E-38</v>
      </c>
      <c r="K45">
        <f t="shared" si="23"/>
        <v>3.0079301775277478E-53</v>
      </c>
      <c r="L45">
        <f t="shared" si="23"/>
        <v>1.1825088412315179E-58</v>
      </c>
      <c r="M45">
        <f t="shared" si="23"/>
        <v>1.7671897081947019E-69</v>
      </c>
      <c r="N45">
        <f t="shared" si="23"/>
        <v>3.6509528110550534E-74</v>
      </c>
      <c r="O45">
        <f t="shared" si="24"/>
        <v>2.3039350794595293E-86</v>
      </c>
      <c r="P45">
        <f t="shared" si="25"/>
        <v>4.0217408486766385E-90</v>
      </c>
      <c r="Q45">
        <f t="shared" si="25"/>
        <v>1.0998436377436801E-104</v>
      </c>
      <c r="R45">
        <f t="shared" si="25"/>
        <v>3.0299843074768289E-107</v>
      </c>
      <c r="S45">
        <f t="shared" si="25"/>
        <v>8.8921599216434615E-126</v>
      </c>
      <c r="T45">
        <f t="shared" si="23"/>
        <v>8.3064512031683533E-127</v>
      </c>
      <c r="U45">
        <f t="shared" si="20"/>
        <v>2.0030540848137252E-4</v>
      </c>
      <c r="V45">
        <f t="shared" si="18"/>
        <v>-1.8991011117266059</v>
      </c>
      <c r="W45">
        <f t="shared" si="21"/>
        <v>3.6065850325612305</v>
      </c>
      <c r="X45" s="4">
        <v>953.29999999997904</v>
      </c>
      <c r="Y45" s="4">
        <v>98</v>
      </c>
    </row>
    <row r="46" spans="1:26" x14ac:dyDescent="0.3">
      <c r="A46">
        <v>931.54999999999905</v>
      </c>
      <c r="B46">
        <v>143</v>
      </c>
      <c r="C46">
        <f t="shared" si="15"/>
        <v>148.79962903757291</v>
      </c>
      <c r="D46">
        <f t="shared" si="16"/>
        <v>297.56286605065827</v>
      </c>
      <c r="E46">
        <f t="shared" si="22"/>
        <v>-5.7996290375729131</v>
      </c>
      <c r="F46">
        <f t="shared" si="19"/>
        <v>2.7403320023887813E-4</v>
      </c>
      <c r="G46">
        <f t="shared" si="19"/>
        <v>3.7682942937074709E-10</v>
      </c>
      <c r="H46">
        <f t="shared" si="19"/>
        <v>1.2216202932849479E-17</v>
      </c>
      <c r="I46">
        <f t="shared" si="19"/>
        <v>2.0279375232980114E-26</v>
      </c>
      <c r="J46">
        <f t="shared" si="23"/>
        <v>1.7860737953915298E-37</v>
      </c>
      <c r="K46">
        <f t="shared" si="23"/>
        <v>7.8113795004596687E-53</v>
      </c>
      <c r="L46">
        <f t="shared" si="23"/>
        <v>2.9670524980512683E-58</v>
      </c>
      <c r="M46">
        <f t="shared" ref="M46:M78" si="26">M$8*EXP(-(($D46-M$9)^2)/(2*M$10^2))</f>
        <v>5.2544922108095044E-69</v>
      </c>
      <c r="N46">
        <f t="shared" si="23"/>
        <v>1.0272576098829181E-73</v>
      </c>
      <c r="O46">
        <f t="shared" si="24"/>
        <v>7.732648173331397E-86</v>
      </c>
      <c r="P46">
        <f t="shared" si="25"/>
        <v>1.2537523937808598E-89</v>
      </c>
      <c r="Q46">
        <f t="shared" si="25"/>
        <v>4.1686822351027704E-104</v>
      </c>
      <c r="R46">
        <f t="shared" si="25"/>
        <v>1.0469630834949928E-106</v>
      </c>
      <c r="S46">
        <f t="shared" si="25"/>
        <v>3.8245706028005202E-125</v>
      </c>
      <c r="T46">
        <f t="shared" si="23"/>
        <v>3.1942958404476957E-126</v>
      </c>
      <c r="U46">
        <f t="shared" si="20"/>
        <v>2.7403357706831969E-4</v>
      </c>
      <c r="V46">
        <f t="shared" si="18"/>
        <v>-5.7999030711499815</v>
      </c>
      <c r="W46">
        <f t="shared" si="21"/>
        <v>33.638875634734987</v>
      </c>
      <c r="X46" s="4"/>
      <c r="Y46" s="4"/>
    </row>
    <row r="47" spans="1:26" x14ac:dyDescent="0.3">
      <c r="A47">
        <v>931.599999999999</v>
      </c>
      <c r="B47">
        <v>139</v>
      </c>
      <c r="C47">
        <f t="shared" si="15"/>
        <v>148.70035726882816</v>
      </c>
      <c r="D47">
        <f t="shared" si="16"/>
        <v>297.51286605065832</v>
      </c>
      <c r="E47">
        <f t="shared" si="22"/>
        <v>-9.7003572688281565</v>
      </c>
      <c r="F47">
        <f t="shared" si="19"/>
        <v>3.7360934182977738E-4</v>
      </c>
      <c r="G47">
        <f t="shared" si="19"/>
        <v>5.8322301311641665E-10</v>
      </c>
      <c r="H47">
        <f t="shared" si="19"/>
        <v>2.1179431006823692E-17</v>
      </c>
      <c r="I47">
        <f t="shared" si="19"/>
        <v>3.9401035601517798E-26</v>
      </c>
      <c r="J47">
        <f t="shared" si="23"/>
        <v>3.9065443098645161E-37</v>
      </c>
      <c r="K47">
        <f t="shared" si="23"/>
        <v>2.0211119354577709E-52</v>
      </c>
      <c r="L47">
        <f t="shared" si="23"/>
        <v>7.4215430466474557E-58</v>
      </c>
      <c r="M47">
        <f t="shared" si="26"/>
        <v>1.5566141495096648E-68</v>
      </c>
      <c r="N47">
        <f t="shared" si="23"/>
        <v>2.8813808182167605E-73</v>
      </c>
      <c r="O47">
        <f t="shared" si="24"/>
        <v>2.58576412899647E-85</v>
      </c>
      <c r="P47">
        <f t="shared" si="25"/>
        <v>3.8963468829587378E-89</v>
      </c>
      <c r="Q47">
        <f t="shared" si="25"/>
        <v>1.5742339656739165E-103</v>
      </c>
      <c r="R47">
        <f t="shared" si="25"/>
        <v>3.6063718439066334E-106</v>
      </c>
      <c r="S47">
        <f t="shared" si="25"/>
        <v>1.6389312747199408E-124</v>
      </c>
      <c r="T47">
        <f t="shared" si="23"/>
        <v>1.2245679813069855E-125</v>
      </c>
      <c r="U47">
        <f t="shared" si="20"/>
        <v>3.736099250528117E-4</v>
      </c>
      <c r="V47">
        <f t="shared" si="18"/>
        <v>-9.7007308787532089</v>
      </c>
      <c r="W47">
        <f t="shared" si="21"/>
        <v>94.104179581996007</v>
      </c>
      <c r="X47" s="4"/>
      <c r="Y47" s="4"/>
    </row>
    <row r="48" spans="1:26" x14ac:dyDescent="0.3">
      <c r="A48">
        <v>931.64999999999804</v>
      </c>
      <c r="B48">
        <v>141</v>
      </c>
      <c r="C48">
        <f t="shared" si="15"/>
        <v>148.60108550008499</v>
      </c>
      <c r="D48">
        <f t="shared" si="16"/>
        <v>297.46286605065927</v>
      </c>
      <c r="E48">
        <f t="shared" si="22"/>
        <v>-7.6010855000849915</v>
      </c>
      <c r="F48">
        <f t="shared" si="19"/>
        <v>5.0761656144964569E-4</v>
      </c>
      <c r="G48">
        <f t="shared" si="19"/>
        <v>8.9955558336402247E-10</v>
      </c>
      <c r="H48">
        <f t="shared" si="19"/>
        <v>3.6592817526331004E-17</v>
      </c>
      <c r="I48">
        <f t="shared" si="19"/>
        <v>7.628940260721723E-26</v>
      </c>
      <c r="J48">
        <f t="shared" si="23"/>
        <v>8.515097443218764E-37</v>
      </c>
      <c r="K48">
        <f t="shared" si="23"/>
        <v>5.2102149192655595E-52</v>
      </c>
      <c r="L48">
        <f t="shared" si="23"/>
        <v>1.8505947976353965E-57</v>
      </c>
      <c r="M48">
        <f t="shared" si="26"/>
        <v>4.5944532560223324E-68</v>
      </c>
      <c r="N48">
        <f t="shared" si="23"/>
        <v>8.0569394566699488E-73</v>
      </c>
      <c r="O48">
        <f t="shared" si="24"/>
        <v>8.6149389544423223E-85</v>
      </c>
      <c r="P48">
        <f t="shared" si="25"/>
        <v>1.2071232064566181E-88</v>
      </c>
      <c r="Q48">
        <f t="shared" si="25"/>
        <v>5.9230092069629301E-103</v>
      </c>
      <c r="R48">
        <f t="shared" si="25"/>
        <v>1.2383909937358038E-105</v>
      </c>
      <c r="S48">
        <f t="shared" si="25"/>
        <v>6.9974764433008198E-124</v>
      </c>
      <c r="T48">
        <f t="shared" si="23"/>
        <v>4.6799240995177309E-125</v>
      </c>
      <c r="U48">
        <f t="shared" si="20"/>
        <v>5.0761746100526567E-4</v>
      </c>
      <c r="V48">
        <f t="shared" si="18"/>
        <v>-7.6015931175459972</v>
      </c>
      <c r="W48">
        <f t="shared" si="21"/>
        <v>57.784217924722675</v>
      </c>
      <c r="X48" s="4"/>
      <c r="Y48" s="4"/>
    </row>
    <row r="49" spans="1:25" x14ac:dyDescent="0.3">
      <c r="A49">
        <v>931.699999999998</v>
      </c>
      <c r="B49">
        <v>158</v>
      </c>
      <c r="C49">
        <f t="shared" si="15"/>
        <v>148.50181373134023</v>
      </c>
      <c r="D49">
        <f t="shared" si="16"/>
        <v>297.41286605065932</v>
      </c>
      <c r="E49">
        <f t="shared" si="22"/>
        <v>9.4981862686597651</v>
      </c>
      <c r="F49">
        <f t="shared" si="19"/>
        <v>6.8731741894511342E-4</v>
      </c>
      <c r="G49">
        <f t="shared" si="19"/>
        <v>1.3826901414346955E-9</v>
      </c>
      <c r="H49">
        <f t="shared" si="19"/>
        <v>6.3005857007737625E-17</v>
      </c>
      <c r="I49">
        <f t="shared" si="19"/>
        <v>1.4720559027671111E-25</v>
      </c>
      <c r="J49">
        <f t="shared" si="23"/>
        <v>1.8496518935967726E-36</v>
      </c>
      <c r="K49">
        <f t="shared" si="23"/>
        <v>1.3382077842902384E-51</v>
      </c>
      <c r="L49">
        <f t="shared" si="23"/>
        <v>4.6001988928101885E-57</v>
      </c>
      <c r="M49">
        <f t="shared" si="26"/>
        <v>1.3511057529885504E-67</v>
      </c>
      <c r="N49">
        <f t="shared" si="23"/>
        <v>2.2458858850177392E-72</v>
      </c>
      <c r="O49">
        <f t="shared" si="24"/>
        <v>2.8596846528870175E-84</v>
      </c>
      <c r="P49">
        <f t="shared" si="25"/>
        <v>3.7281530258426905E-88</v>
      </c>
      <c r="Q49">
        <f t="shared" si="25"/>
        <v>2.2203333349474884E-102</v>
      </c>
      <c r="R49">
        <f t="shared" si="25"/>
        <v>4.2392908344824936E-105</v>
      </c>
      <c r="S49">
        <f t="shared" si="25"/>
        <v>2.9766295568460768E-123</v>
      </c>
      <c r="T49">
        <f t="shared" si="23"/>
        <v>1.7829651949500953E-124</v>
      </c>
      <c r="U49">
        <f t="shared" si="20"/>
        <v>6.8731880163531783E-4</v>
      </c>
      <c r="V49">
        <f t="shared" si="18"/>
        <v>9.4974989498581301</v>
      </c>
      <c r="W49">
        <f t="shared" si="21"/>
        <v>90.202486302556281</v>
      </c>
      <c r="X49" s="4"/>
      <c r="Y49" s="4"/>
    </row>
    <row r="50" spans="1:25" x14ac:dyDescent="0.3">
      <c r="A50">
        <v>931.74999999999795</v>
      </c>
      <c r="B50">
        <v>149</v>
      </c>
      <c r="C50">
        <f t="shared" si="15"/>
        <v>148.40254196259525</v>
      </c>
      <c r="D50">
        <f t="shared" si="16"/>
        <v>297.36286605065936</v>
      </c>
      <c r="E50">
        <f t="shared" si="22"/>
        <v>0.59745803740474912</v>
      </c>
      <c r="F50">
        <f t="shared" si="19"/>
        <v>9.274327541435607E-4</v>
      </c>
      <c r="G50">
        <f t="shared" si="19"/>
        <v>2.1179965133564407E-9</v>
      </c>
      <c r="H50">
        <f t="shared" si="19"/>
        <v>1.0811090630033257E-16</v>
      </c>
      <c r="I50">
        <f t="shared" si="19"/>
        <v>2.8306612757214268E-25</v>
      </c>
      <c r="J50">
        <f t="shared" si="23"/>
        <v>4.0039983724051382E-36</v>
      </c>
      <c r="K50">
        <f t="shared" si="23"/>
        <v>3.4244758496333295E-51</v>
      </c>
      <c r="L50">
        <f t="shared" si="23"/>
        <v>1.1399610882981022E-56</v>
      </c>
      <c r="M50">
        <f t="shared" si="26"/>
        <v>3.9586535146382786E-67</v>
      </c>
      <c r="N50">
        <f t="shared" si="23"/>
        <v>6.2409890012075237E-72</v>
      </c>
      <c r="O50">
        <f t="shared" si="24"/>
        <v>9.4577259846680182E-84</v>
      </c>
      <c r="P50">
        <f t="shared" si="25"/>
        <v>1.1478470094796412E-87</v>
      </c>
      <c r="Q50">
        <f t="shared" si="25"/>
        <v>8.2927121940783147E-102</v>
      </c>
      <c r="R50">
        <f t="shared" si="25"/>
        <v>1.4466943501287558E-104</v>
      </c>
      <c r="S50">
        <f t="shared" si="25"/>
        <v>1.2615683264149926E-122</v>
      </c>
      <c r="T50">
        <f t="shared" si="23"/>
        <v>6.7716587980014002E-124</v>
      </c>
      <c r="U50">
        <f t="shared" si="20"/>
        <v>9.2743487214018211E-4</v>
      </c>
      <c r="V50">
        <f t="shared" si="18"/>
        <v>0.59653060253260892</v>
      </c>
      <c r="W50">
        <f t="shared" si="21"/>
        <v>0.35584875975791747</v>
      </c>
      <c r="X50" s="4"/>
      <c r="Y50" s="4"/>
    </row>
    <row r="51" spans="1:25" x14ac:dyDescent="0.3">
      <c r="A51">
        <v>931.79999999999802</v>
      </c>
      <c r="B51">
        <v>140</v>
      </c>
      <c r="C51">
        <f t="shared" si="15"/>
        <v>148.30327019385027</v>
      </c>
      <c r="D51">
        <f t="shared" si="16"/>
        <v>297.3128660506593</v>
      </c>
      <c r="E51">
        <f t="shared" si="22"/>
        <v>-8.3032701938502669</v>
      </c>
      <c r="F51">
        <f t="shared" si="19"/>
        <v>1.2471279735369394E-3</v>
      </c>
      <c r="G51">
        <f t="shared" si="19"/>
        <v>3.233174366787145E-9</v>
      </c>
      <c r="H51">
        <f t="shared" si="19"/>
        <v>1.8486794115083664E-16</v>
      </c>
      <c r="I51">
        <f t="shared" si="19"/>
        <v>5.4244413251418627E-25</v>
      </c>
      <c r="J51">
        <f t="shared" si="23"/>
        <v>8.6377632169142612E-36</v>
      </c>
      <c r="K51">
        <f t="shared" si="23"/>
        <v>8.7310667014703807E-51</v>
      </c>
      <c r="L51">
        <f t="shared" si="23"/>
        <v>2.81612281750199E-56</v>
      </c>
      <c r="M51">
        <f t="shared" si="26"/>
        <v>1.1556019918493149E-66</v>
      </c>
      <c r="N51">
        <f t="shared" si="23"/>
        <v>1.7288897308889331E-71</v>
      </c>
      <c r="O51">
        <f t="shared" si="24"/>
        <v>3.1164341308489642E-83</v>
      </c>
      <c r="P51">
        <f t="shared" si="25"/>
        <v>3.5230793921211874E-87</v>
      </c>
      <c r="Q51">
        <f t="shared" si="25"/>
        <v>3.0858701620497815E-101</v>
      </c>
      <c r="R51">
        <f t="shared" si="25"/>
        <v>4.9216248275795133E-104</v>
      </c>
      <c r="S51">
        <f t="shared" si="25"/>
        <v>5.3272049586967613E-122</v>
      </c>
      <c r="T51">
        <f t="shared" si="23"/>
        <v>2.5638665432901281E-123</v>
      </c>
      <c r="U51">
        <f t="shared" si="20"/>
        <v>1.2471312067114911E-3</v>
      </c>
      <c r="V51">
        <f t="shared" si="18"/>
        <v>-8.3045173250569775</v>
      </c>
      <c r="W51">
        <f t="shared" si="21"/>
        <v>68.965008002171501</v>
      </c>
      <c r="X51" s="4"/>
      <c r="Y51" s="4"/>
    </row>
    <row r="52" spans="1:25" x14ac:dyDescent="0.3">
      <c r="A52">
        <v>931.84999999999798</v>
      </c>
      <c r="B52">
        <v>153</v>
      </c>
      <c r="C52">
        <f t="shared" si="15"/>
        <v>148.20399842510551</v>
      </c>
      <c r="D52">
        <f t="shared" si="16"/>
        <v>297.26286605065934</v>
      </c>
      <c r="E52">
        <f t="shared" si="22"/>
        <v>4.7960015748944897</v>
      </c>
      <c r="F52">
        <f t="shared" si="19"/>
        <v>1.6712565534784771E-3</v>
      </c>
      <c r="G52">
        <f t="shared" si="19"/>
        <v>4.9185435913616008E-9</v>
      </c>
      <c r="H52">
        <f t="shared" si="19"/>
        <v>3.1503384419032955E-16</v>
      </c>
      <c r="I52">
        <f t="shared" si="19"/>
        <v>1.0359186210938571E-24</v>
      </c>
      <c r="J52">
        <f t="shared" si="23"/>
        <v>1.857001304755681E-35</v>
      </c>
      <c r="K52">
        <f t="shared" si="23"/>
        <v>2.2179060551641415E-50</v>
      </c>
      <c r="L52">
        <f t="shared" si="23"/>
        <v>6.9352369150908705E-56</v>
      </c>
      <c r="M52">
        <f t="shared" si="26"/>
        <v>3.3610247801471783E-66</v>
      </c>
      <c r="N52">
        <f t="shared" si="23"/>
        <v>4.7745156173374398E-71</v>
      </c>
      <c r="O52">
        <f t="shared" si="24"/>
        <v>1.0231323559445005E-82</v>
      </c>
      <c r="P52">
        <f t="shared" si="25"/>
        <v>1.077975769638879E-86</v>
      </c>
      <c r="Q52">
        <f t="shared" si="25"/>
        <v>1.1440930504264664E-100</v>
      </c>
      <c r="R52">
        <f t="shared" si="25"/>
        <v>1.66912310856904E-103</v>
      </c>
      <c r="S52">
        <f t="shared" si="25"/>
        <v>2.2412519360528404E-121</v>
      </c>
      <c r="T52">
        <f t="shared" si="23"/>
        <v>9.6770705888584391E-123</v>
      </c>
      <c r="U52">
        <f t="shared" si="20"/>
        <v>1.6712614720223835E-3</v>
      </c>
      <c r="V52">
        <f t="shared" si="18"/>
        <v>4.7943303134224671</v>
      </c>
      <c r="W52">
        <f t="shared" si="21"/>
        <v>22.98560315420157</v>
      </c>
      <c r="X52" s="4"/>
      <c r="Y52" s="4"/>
    </row>
    <row r="53" spans="1:25" x14ac:dyDescent="0.3">
      <c r="A53">
        <v>931.89999999999804</v>
      </c>
      <c r="B53">
        <v>164</v>
      </c>
      <c r="C53">
        <f t="shared" si="15"/>
        <v>148.1047266563603</v>
      </c>
      <c r="D53">
        <f t="shared" si="16"/>
        <v>297.21286605065927</v>
      </c>
      <c r="E53">
        <f t="shared" si="22"/>
        <v>15.895273343639701</v>
      </c>
      <c r="F53">
        <f t="shared" si="19"/>
        <v>2.2319205836950603E-3</v>
      </c>
      <c r="G53">
        <f t="shared" si="19"/>
        <v>7.4567131068144625E-9</v>
      </c>
      <c r="H53">
        <f t="shared" si="19"/>
        <v>5.3500314185325164E-16</v>
      </c>
      <c r="I53">
        <f t="shared" si="19"/>
        <v>1.9715135908813166E-24</v>
      </c>
      <c r="J53">
        <f t="shared" si="23"/>
        <v>3.978566620416689E-35</v>
      </c>
      <c r="K53">
        <f t="shared" si="23"/>
        <v>5.6133436346114109E-50</v>
      </c>
      <c r="L53">
        <f t="shared" si="23"/>
        <v>1.7026255953813404E-55</v>
      </c>
      <c r="M53">
        <f t="shared" si="26"/>
        <v>9.7395252856090791E-66</v>
      </c>
      <c r="N53">
        <f t="shared" si="23"/>
        <v>1.3144361290955886E-70</v>
      </c>
      <c r="O53">
        <f t="shared" si="24"/>
        <v>3.3466348451177035E-82</v>
      </c>
      <c r="P53">
        <f t="shared" si="25"/>
        <v>3.2880901340173582E-86</v>
      </c>
      <c r="Q53">
        <f t="shared" si="25"/>
        <v>4.2261770595158525E-100</v>
      </c>
      <c r="R53">
        <f t="shared" si="25"/>
        <v>5.6430822604642815E-103</v>
      </c>
      <c r="S53">
        <f t="shared" si="25"/>
        <v>9.3947362387767245E-121</v>
      </c>
      <c r="T53">
        <f t="shared" si="23"/>
        <v>3.6411665875476147E-122</v>
      </c>
      <c r="U53">
        <f t="shared" si="20"/>
        <v>2.2319280404087022E-3</v>
      </c>
      <c r="V53">
        <f t="shared" si="18"/>
        <v>15.893041415599292</v>
      </c>
      <c r="W53">
        <f t="shared" si="21"/>
        <v>252.58876543795435</v>
      </c>
      <c r="X53" s="4"/>
      <c r="Y53" s="4"/>
    </row>
    <row r="54" spans="1:25" x14ac:dyDescent="0.3">
      <c r="A54">
        <v>931.949999999998</v>
      </c>
      <c r="B54">
        <v>155</v>
      </c>
      <c r="C54">
        <f t="shared" si="15"/>
        <v>148.00545488761554</v>
      </c>
      <c r="D54">
        <f t="shared" si="16"/>
        <v>297.16286605065932</v>
      </c>
      <c r="E54">
        <f t="shared" si="22"/>
        <v>6.9945451123844578</v>
      </c>
      <c r="F54">
        <f t="shared" si="19"/>
        <v>2.9704200199795923E-3</v>
      </c>
      <c r="G54">
        <f t="shared" si="19"/>
        <v>1.1265795284026595E-8</v>
      </c>
      <c r="H54">
        <f t="shared" si="19"/>
        <v>9.0543851407077318E-16</v>
      </c>
      <c r="I54">
        <f t="shared" si="19"/>
        <v>3.7391890430104274E-24</v>
      </c>
      <c r="J54">
        <f t="shared" si="23"/>
        <v>8.4946320530255994E-35</v>
      </c>
      <c r="K54">
        <f t="shared" si="23"/>
        <v>1.4154767967202927E-49</v>
      </c>
      <c r="L54">
        <f t="shared" si="23"/>
        <v>4.1670159230380311E-55</v>
      </c>
      <c r="M54">
        <f t="shared" si="26"/>
        <v>2.811942959392965E-65</v>
      </c>
      <c r="N54">
        <f t="shared" si="23"/>
        <v>3.6074290919674268E-70</v>
      </c>
      <c r="O54">
        <f t="shared" si="24"/>
        <v>1.0906552150723324E-81</v>
      </c>
      <c r="P54">
        <f t="shared" si="25"/>
        <v>9.9983094702732875E-86</v>
      </c>
      <c r="Q54">
        <f t="shared" si="25"/>
        <v>1.555380576583827E-99</v>
      </c>
      <c r="R54">
        <f t="shared" si="25"/>
        <v>1.9019212832104567E-102</v>
      </c>
      <c r="S54">
        <f t="shared" si="25"/>
        <v>3.9235676741626054E-120</v>
      </c>
      <c r="T54">
        <f t="shared" si="23"/>
        <v>1.3657944220810683E-121</v>
      </c>
      <c r="U54">
        <f t="shared" si="20"/>
        <v>2.9704312857757819E-3</v>
      </c>
      <c r="V54">
        <f t="shared" si="18"/>
        <v>6.9915746810986823</v>
      </c>
      <c r="W54">
        <f t="shared" si="21"/>
        <v>48.882116521380141</v>
      </c>
      <c r="X54" s="4"/>
      <c r="Y54" s="4"/>
    </row>
    <row r="55" spans="1:25" x14ac:dyDescent="0.3">
      <c r="A55">
        <v>931.99999999999795</v>
      </c>
      <c r="B55">
        <v>144</v>
      </c>
      <c r="C55">
        <f t="shared" si="15"/>
        <v>147.90618311887056</v>
      </c>
      <c r="D55">
        <f t="shared" si="16"/>
        <v>297.11286605065936</v>
      </c>
      <c r="E55">
        <f t="shared" si="22"/>
        <v>-3.9061831188705582</v>
      </c>
      <c r="F55">
        <f t="shared" si="19"/>
        <v>3.9396759450188515E-3</v>
      </c>
      <c r="G55">
        <f t="shared" si="19"/>
        <v>1.6962106586135977E-8</v>
      </c>
      <c r="H55">
        <f t="shared" si="19"/>
        <v>1.527091665577236E-15</v>
      </c>
      <c r="I55">
        <f t="shared" si="19"/>
        <v>7.0673822467004501E-24</v>
      </c>
      <c r="J55">
        <f t="shared" si="23"/>
        <v>1.8074488719941382E-34</v>
      </c>
      <c r="K55">
        <f t="shared" si="23"/>
        <v>3.5562028197608327E-49</v>
      </c>
      <c r="L55">
        <f t="shared" si="23"/>
        <v>1.0166683604755078E-54</v>
      </c>
      <c r="M55">
        <f t="shared" si="26"/>
        <v>8.0886839458644291E-65</v>
      </c>
      <c r="N55">
        <f t="shared" si="23"/>
        <v>9.8697071090099461E-70</v>
      </c>
      <c r="O55">
        <f t="shared" si="24"/>
        <v>3.5413534500583834E-81</v>
      </c>
      <c r="P55">
        <f t="shared" si="25"/>
        <v>3.0308021175998223E-85</v>
      </c>
      <c r="Q55">
        <f t="shared" si="25"/>
        <v>5.7033273144310231E-99</v>
      </c>
      <c r="R55">
        <f t="shared" si="25"/>
        <v>6.3902351775129997E-102</v>
      </c>
      <c r="S55">
        <f t="shared" si="25"/>
        <v>1.6326020828491496E-119</v>
      </c>
      <c r="T55">
        <f t="shared" si="23"/>
        <v>5.1071459201511169E-121</v>
      </c>
      <c r="U55">
        <f t="shared" si="20"/>
        <v>3.9396929071269654E-3</v>
      </c>
      <c r="V55">
        <f t="shared" si="18"/>
        <v>-3.9101228117776854</v>
      </c>
      <c r="W55">
        <f t="shared" si="21"/>
        <v>15.289060403184232</v>
      </c>
      <c r="X55" s="4"/>
      <c r="Y55" s="4"/>
    </row>
    <row r="56" spans="1:25" x14ac:dyDescent="0.3">
      <c r="A56">
        <v>932.04999999999802</v>
      </c>
      <c r="B56">
        <v>150</v>
      </c>
      <c r="C56">
        <f t="shared" si="15"/>
        <v>147.80691135012557</v>
      </c>
      <c r="D56">
        <f t="shared" si="16"/>
        <v>297.0628660506593</v>
      </c>
      <c r="E56">
        <f t="shared" si="22"/>
        <v>2.1930886498744258</v>
      </c>
      <c r="F56">
        <f t="shared" si="19"/>
        <v>5.2072286718954884E-3</v>
      </c>
      <c r="G56">
        <f t="shared" si="19"/>
        <v>2.5450787931788003E-8</v>
      </c>
      <c r="H56">
        <f t="shared" si="19"/>
        <v>2.5666979372824476E-15</v>
      </c>
      <c r="I56">
        <f t="shared" si="19"/>
        <v>1.3311998243499285E-23</v>
      </c>
      <c r="J56">
        <f t="shared" si="23"/>
        <v>3.832577818696727E-34</v>
      </c>
      <c r="K56">
        <f t="shared" si="23"/>
        <v>8.9016995457706534E-49</v>
      </c>
      <c r="L56">
        <f t="shared" si="23"/>
        <v>2.4727579247475151E-54</v>
      </c>
      <c r="M56">
        <f t="shared" si="26"/>
        <v>2.318205159894571E-64</v>
      </c>
      <c r="N56">
        <f t="shared" si="23"/>
        <v>2.6918996895687075E-69</v>
      </c>
      <c r="O56">
        <f t="shared" si="24"/>
        <v>1.145654619551871E-80</v>
      </c>
      <c r="P56">
        <f t="shared" si="25"/>
        <v>9.1587611869869237E-85</v>
      </c>
      <c r="Q56">
        <f t="shared" si="25"/>
        <v>2.083639414598972E-98</v>
      </c>
      <c r="R56">
        <f t="shared" si="25"/>
        <v>2.1403721475056987E-101</v>
      </c>
      <c r="S56">
        <f t="shared" si="25"/>
        <v>6.76834031327165E-119</v>
      </c>
      <c r="T56">
        <f t="shared" si="23"/>
        <v>1.9037913290525955E-120</v>
      </c>
      <c r="U56">
        <f t="shared" si="20"/>
        <v>5.2072541226859869E-3</v>
      </c>
      <c r="V56">
        <f t="shared" si="18"/>
        <v>2.1878813957517398</v>
      </c>
      <c r="W56">
        <f t="shared" si="21"/>
        <v>4.786825001876581</v>
      </c>
      <c r="X56" s="4"/>
      <c r="Y56" s="4"/>
    </row>
    <row r="57" spans="1:25" x14ac:dyDescent="0.3">
      <c r="A57">
        <v>932.09999999999798</v>
      </c>
      <c r="B57">
        <v>143</v>
      </c>
      <c r="C57">
        <f t="shared" si="15"/>
        <v>147.70763958138082</v>
      </c>
      <c r="D57">
        <f t="shared" si="16"/>
        <v>297.01286605065934</v>
      </c>
      <c r="E57">
        <f t="shared" si="22"/>
        <v>-4.7076395813808176</v>
      </c>
      <c r="F57">
        <f t="shared" si="19"/>
        <v>6.858929051858891E-3</v>
      </c>
      <c r="G57">
        <f t="shared" si="19"/>
        <v>3.8056267243659611E-8</v>
      </c>
      <c r="H57">
        <f t="shared" si="19"/>
        <v>4.2992027600516558E-15</v>
      </c>
      <c r="I57">
        <f t="shared" si="19"/>
        <v>2.4987996342379008E-23</v>
      </c>
      <c r="J57">
        <f t="shared" si="23"/>
        <v>8.0987772471676376E-34</v>
      </c>
      <c r="K57">
        <f t="shared" si="23"/>
        <v>2.2200460533276483E-48</v>
      </c>
      <c r="L57">
        <f t="shared" si="23"/>
        <v>5.9955916013885229E-54</v>
      </c>
      <c r="M57">
        <f t="shared" si="26"/>
        <v>6.6195506919296572E-64</v>
      </c>
      <c r="N57">
        <f t="shared" si="23"/>
        <v>7.3191664851441135E-69</v>
      </c>
      <c r="O57">
        <f t="shared" si="24"/>
        <v>3.6926724749911018E-80</v>
      </c>
      <c r="P57">
        <f t="shared" si="25"/>
        <v>2.759078354041198E-84</v>
      </c>
      <c r="Q57">
        <f t="shared" si="25"/>
        <v>7.5843693397347212E-98</v>
      </c>
      <c r="R57">
        <f t="shared" si="25"/>
        <v>7.146771324155046E-101</v>
      </c>
      <c r="S57">
        <f t="shared" si="25"/>
        <v>2.795674917425383E-118</v>
      </c>
      <c r="T57">
        <f t="shared" si="23"/>
        <v>7.0747087942108301E-120</v>
      </c>
      <c r="U57">
        <f t="shared" si="20"/>
        <v>6.858967108130434E-3</v>
      </c>
      <c r="V57">
        <f t="shared" si="18"/>
        <v>-4.7144985484889483</v>
      </c>
      <c r="W57">
        <f t="shared" si="21"/>
        <v>22.226496563704401</v>
      </c>
    </row>
    <row r="58" spans="1:25" x14ac:dyDescent="0.3">
      <c r="A58">
        <v>932.14999999999804</v>
      </c>
      <c r="B58">
        <v>137</v>
      </c>
      <c r="C58">
        <f t="shared" si="15"/>
        <v>147.60836781263561</v>
      </c>
      <c r="D58">
        <f t="shared" si="16"/>
        <v>296.96286605065927</v>
      </c>
      <c r="E58">
        <f t="shared" si="22"/>
        <v>-10.608367812635606</v>
      </c>
      <c r="F58">
        <f t="shared" si="19"/>
        <v>9.0034609018350611E-3</v>
      </c>
      <c r="G58">
        <f t="shared" si="19"/>
        <v>5.6709348215357856E-8</v>
      </c>
      <c r="H58">
        <f t="shared" si="19"/>
        <v>7.1763664282456666E-15</v>
      </c>
      <c r="I58">
        <f t="shared" si="19"/>
        <v>4.6743704454405518E-23</v>
      </c>
      <c r="J58">
        <f t="shared" si="23"/>
        <v>1.705498877990529E-33</v>
      </c>
      <c r="K58">
        <f t="shared" si="23"/>
        <v>5.5163736837554716E-48</v>
      </c>
      <c r="L58">
        <f t="shared" si="23"/>
        <v>1.4492076862901586E-53</v>
      </c>
      <c r="M58">
        <f t="shared" si="26"/>
        <v>1.8832492309084703E-63</v>
      </c>
      <c r="N58">
        <f t="shared" si="23"/>
        <v>1.9838668727064657E-68</v>
      </c>
      <c r="O58">
        <f t="shared" si="24"/>
        <v>1.1858520537890179E-79</v>
      </c>
      <c r="P58">
        <f t="shared" si="25"/>
        <v>8.2858960202391121E-84</v>
      </c>
      <c r="Q58">
        <f t="shared" si="25"/>
        <v>2.7505467192347673E-97</v>
      </c>
      <c r="R58">
        <f t="shared" si="25"/>
        <v>2.3789133715825688E-100</v>
      </c>
      <c r="S58">
        <f t="shared" si="25"/>
        <v>1.1505190005697807E-117</v>
      </c>
      <c r="T58">
        <f t="shared" si="23"/>
        <v>2.6208727672701147E-119</v>
      </c>
      <c r="U58">
        <f t="shared" si="20"/>
        <v>9.0035176111904532E-3</v>
      </c>
      <c r="V58">
        <f t="shared" si="18"/>
        <v>-10.617371330246797</v>
      </c>
      <c r="W58">
        <f t="shared" si="21"/>
        <v>112.72857396434665</v>
      </c>
    </row>
    <row r="59" spans="1:25" x14ac:dyDescent="0.3">
      <c r="A59">
        <v>932.199999999998</v>
      </c>
      <c r="B59">
        <v>151</v>
      </c>
      <c r="C59">
        <f t="shared" si="15"/>
        <v>147.50909604389085</v>
      </c>
      <c r="D59">
        <f t="shared" si="16"/>
        <v>296.91286605065932</v>
      </c>
      <c r="E59">
        <f t="shared" si="22"/>
        <v>3.4909039561091504</v>
      </c>
      <c r="F59">
        <f t="shared" si="19"/>
        <v>1.1777854014412427E-2</v>
      </c>
      <c r="G59">
        <f t="shared" si="19"/>
        <v>8.421445356468868E-8</v>
      </c>
      <c r="H59">
        <f t="shared" si="19"/>
        <v>1.1937813655688302E-14</v>
      </c>
      <c r="I59">
        <f t="shared" si="19"/>
        <v>8.7140155931834207E-23</v>
      </c>
      <c r="J59">
        <f t="shared" si="23"/>
        <v>3.5792079683808166E-33</v>
      </c>
      <c r="K59">
        <f t="shared" si="23"/>
        <v>1.3656770604723025E-47</v>
      </c>
      <c r="L59">
        <f t="shared" si="23"/>
        <v>3.4920251346710082E-53</v>
      </c>
      <c r="M59">
        <f t="shared" si="26"/>
        <v>5.3381371472483645E-63</v>
      </c>
      <c r="N59">
        <f t="shared" si="23"/>
        <v>5.3605773997549183E-68</v>
      </c>
      <c r="O59">
        <f t="shared" si="24"/>
        <v>3.7942231826590658E-79</v>
      </c>
      <c r="P59">
        <f t="shared" si="25"/>
        <v>2.4806361598084385E-83</v>
      </c>
      <c r="Q59">
        <f t="shared" si="25"/>
        <v>9.9385086593277249E-97</v>
      </c>
      <c r="R59">
        <f t="shared" si="25"/>
        <v>7.8939707839951042E-100</v>
      </c>
      <c r="S59">
        <f t="shared" si="25"/>
        <v>4.7174093442176696E-117</v>
      </c>
      <c r="T59">
        <f t="shared" si="23"/>
        <v>9.6790214900543524E-119</v>
      </c>
      <c r="U59">
        <f t="shared" si="20"/>
        <v>1.177793822887793E-2</v>
      </c>
      <c r="V59">
        <f t="shared" si="18"/>
        <v>3.4791260178802723</v>
      </c>
      <c r="W59">
        <f t="shared" si="21"/>
        <v>12.104317848291441</v>
      </c>
    </row>
    <row r="60" spans="1:25" x14ac:dyDescent="0.3">
      <c r="A60">
        <v>932.24999999999795</v>
      </c>
      <c r="B60">
        <v>157</v>
      </c>
      <c r="C60">
        <f t="shared" si="15"/>
        <v>147.40982427514587</v>
      </c>
      <c r="D60">
        <f t="shared" si="16"/>
        <v>296.86286605065936</v>
      </c>
      <c r="E60">
        <f t="shared" si="22"/>
        <v>9.5901757248541344</v>
      </c>
      <c r="F60">
        <f t="shared" si="19"/>
        <v>1.5354170631295351E-2</v>
      </c>
      <c r="G60">
        <f t="shared" si="19"/>
        <v>1.2462986537602319E-7</v>
      </c>
      <c r="H60">
        <f t="shared" si="19"/>
        <v>1.9790123147305748E-14</v>
      </c>
      <c r="I60">
        <f t="shared" si="19"/>
        <v>1.6188889164318202E-22</v>
      </c>
      <c r="J60">
        <f t="shared" si="23"/>
        <v>7.485588354917571E-33</v>
      </c>
      <c r="K60">
        <f t="shared" si="23"/>
        <v>3.3685654768109697E-47</v>
      </c>
      <c r="L60">
        <f t="shared" si="23"/>
        <v>8.3882668746554328E-53</v>
      </c>
      <c r="M60">
        <f t="shared" si="26"/>
        <v>1.5075589331813588E-62</v>
      </c>
      <c r="N60">
        <f t="shared" si="23"/>
        <v>1.4439719689802626E-67</v>
      </c>
      <c r="O60">
        <f t="shared" si="24"/>
        <v>1.2095334368864735E-78</v>
      </c>
      <c r="P60">
        <f t="shared" si="25"/>
        <v>7.4034612406316744E-83</v>
      </c>
      <c r="Q60">
        <f t="shared" si="25"/>
        <v>3.5778823617036913E-96</v>
      </c>
      <c r="R60">
        <f t="shared" si="25"/>
        <v>2.6113227237640202E-99</v>
      </c>
      <c r="S60">
        <f t="shared" si="25"/>
        <v>1.9271520124541861E-116</v>
      </c>
      <c r="T60">
        <f t="shared" si="23"/>
        <v>3.5634044335189293E-118</v>
      </c>
      <c r="U60">
        <f t="shared" si="20"/>
        <v>1.5354295261180517E-2</v>
      </c>
      <c r="V60">
        <f t="shared" si="18"/>
        <v>9.5748214295929532</v>
      </c>
      <c r="W60">
        <f t="shared" si="21"/>
        <v>91.677205408592442</v>
      </c>
    </row>
    <row r="61" spans="1:25" x14ac:dyDescent="0.3">
      <c r="A61">
        <v>932.29999999999802</v>
      </c>
      <c r="B61">
        <v>176</v>
      </c>
      <c r="C61">
        <f t="shared" si="15"/>
        <v>147.31055250640088</v>
      </c>
      <c r="D61">
        <f t="shared" si="16"/>
        <v>296.8128660506593</v>
      </c>
      <c r="E61">
        <f t="shared" si="22"/>
        <v>28.689447493599118</v>
      </c>
      <c r="F61">
        <f t="shared" si="19"/>
        <v>1.9947573313507602E-2</v>
      </c>
      <c r="G61">
        <f t="shared" si="19"/>
        <v>1.8380661131810981E-7</v>
      </c>
      <c r="H61">
        <f t="shared" si="19"/>
        <v>3.2694575997899106E-14</v>
      </c>
      <c r="I61">
        <f t="shared" si="19"/>
        <v>2.9972245301690693E-22</v>
      </c>
      <c r="J61">
        <f t="shared" si="23"/>
        <v>1.5601575594175144E-32</v>
      </c>
      <c r="K61">
        <f t="shared" si="23"/>
        <v>8.2783658325042884E-47</v>
      </c>
      <c r="L61">
        <f t="shared" si="23"/>
        <v>2.0087008503006669E-52</v>
      </c>
      <c r="M61">
        <f t="shared" si="26"/>
        <v>4.2419106044973497E-62</v>
      </c>
      <c r="N61">
        <f t="shared" si="23"/>
        <v>3.8775204786494453E-67</v>
      </c>
      <c r="O61">
        <f t="shared" si="24"/>
        <v>3.8416299312372328E-78</v>
      </c>
      <c r="P61">
        <f t="shared" si="25"/>
        <v>2.2026966438846471E-82</v>
      </c>
      <c r="Q61">
        <f t="shared" si="25"/>
        <v>1.2833157849194659E-95</v>
      </c>
      <c r="R61">
        <f t="shared" si="25"/>
        <v>8.6113992976929773E-99</v>
      </c>
      <c r="S61">
        <f t="shared" si="25"/>
        <v>7.8438815187509726E-116</v>
      </c>
      <c r="T61">
        <f t="shared" si="23"/>
        <v>1.3078168360162432E-117</v>
      </c>
      <c r="U61">
        <f t="shared" si="20"/>
        <v>1.9947757120151614E-2</v>
      </c>
      <c r="V61">
        <f t="shared" si="18"/>
        <v>28.669499736478969</v>
      </c>
      <c r="W61">
        <f t="shared" si="21"/>
        <v>821.94021513996768</v>
      </c>
    </row>
    <row r="62" spans="1:25" x14ac:dyDescent="0.3">
      <c r="A62">
        <v>932.34999999999798</v>
      </c>
      <c r="B62">
        <v>162</v>
      </c>
      <c r="C62">
        <f t="shared" si="15"/>
        <v>147.21128073765612</v>
      </c>
      <c r="D62">
        <f t="shared" si="16"/>
        <v>296.76286605065934</v>
      </c>
      <c r="E62">
        <f t="shared" si="22"/>
        <v>14.788719262343875</v>
      </c>
      <c r="F62">
        <f t="shared" si="19"/>
        <v>2.5826008453394445E-2</v>
      </c>
      <c r="G62">
        <f t="shared" si="19"/>
        <v>2.7014917311679381E-7</v>
      </c>
      <c r="H62">
        <f t="shared" si="19"/>
        <v>5.3827775702910886E-14</v>
      </c>
      <c r="I62">
        <f t="shared" si="19"/>
        <v>5.5299985647366463E-22</v>
      </c>
      <c r="J62">
        <f t="shared" si="23"/>
        <v>3.2405183885121682E-32</v>
      </c>
      <c r="K62">
        <f t="shared" si="23"/>
        <v>2.0269679324412071E-46</v>
      </c>
      <c r="L62">
        <f t="shared" si="23"/>
        <v>4.7951967762394599E-52</v>
      </c>
      <c r="M62">
        <f t="shared" si="26"/>
        <v>1.1891903254995798E-61</v>
      </c>
      <c r="N62">
        <f t="shared" si="23"/>
        <v>1.0380005502475299E-66</v>
      </c>
      <c r="O62">
        <f t="shared" si="24"/>
        <v>1.2156703276463341E-77</v>
      </c>
      <c r="P62">
        <f t="shared" si="25"/>
        <v>6.5331513461320436E-82</v>
      </c>
      <c r="Q62">
        <f t="shared" si="25"/>
        <v>4.5861014484085038E-95</v>
      </c>
      <c r="R62">
        <f t="shared" si="25"/>
        <v>2.8309686013429659E-98</v>
      </c>
      <c r="S62">
        <f t="shared" si="25"/>
        <v>3.180890503458683E-115</v>
      </c>
      <c r="T62">
        <f t="shared" si="23"/>
        <v>4.7849442023658785E-117</v>
      </c>
      <c r="U62">
        <f t="shared" si="20"/>
        <v>2.5826278602621391E-2</v>
      </c>
      <c r="V62">
        <f t="shared" si="18"/>
        <v>14.762892983741253</v>
      </c>
      <c r="W62">
        <f t="shared" si="21"/>
        <v>217.94300924939671</v>
      </c>
    </row>
    <row r="63" spans="1:25" x14ac:dyDescent="0.3">
      <c r="A63">
        <v>932.39999999999804</v>
      </c>
      <c r="B63">
        <v>148</v>
      </c>
      <c r="C63">
        <f t="shared" si="15"/>
        <v>147.11200896891091</v>
      </c>
      <c r="D63">
        <f t="shared" si="16"/>
        <v>296.71286605065927</v>
      </c>
      <c r="E63">
        <f t="shared" si="22"/>
        <v>0.88799103108908639</v>
      </c>
      <c r="F63">
        <f t="shared" si="19"/>
        <v>3.3321766702637222E-2</v>
      </c>
      <c r="G63">
        <f t="shared" si="19"/>
        <v>3.9568507419147629E-7</v>
      </c>
      <c r="H63">
        <f t="shared" si="19"/>
        <v>8.8316260173565E-14</v>
      </c>
      <c r="I63">
        <f t="shared" si="19"/>
        <v>1.0167970334597197E-21</v>
      </c>
      <c r="J63">
        <f t="shared" si="23"/>
        <v>6.7075517554258846E-32</v>
      </c>
      <c r="K63">
        <f t="shared" si="23"/>
        <v>4.9448347628711772E-46</v>
      </c>
      <c r="L63">
        <f t="shared" si="23"/>
        <v>1.1411579229144532E-51</v>
      </c>
      <c r="M63">
        <f t="shared" si="26"/>
        <v>3.3215734870729058E-61</v>
      </c>
      <c r="N63">
        <f t="shared" si="23"/>
        <v>2.7700602375554616E-66</v>
      </c>
      <c r="O63">
        <f t="shared" si="24"/>
        <v>3.8328228660297951E-77</v>
      </c>
      <c r="P63">
        <f t="shared" si="25"/>
        <v>1.9316965054492071E-81</v>
      </c>
      <c r="Q63">
        <f t="shared" si="25"/>
        <v>1.6328880887212965E-94</v>
      </c>
      <c r="R63">
        <f t="shared" si="25"/>
        <v>9.2777896945096985E-98</v>
      </c>
      <c r="S63">
        <f t="shared" si="25"/>
        <v>1.2851950859419964E-114</v>
      </c>
      <c r="T63">
        <f t="shared" si="23"/>
        <v>1.7452392745269536E-116</v>
      </c>
      <c r="U63">
        <f t="shared" si="20"/>
        <v>3.3322162387799732E-2</v>
      </c>
      <c r="V63">
        <f t="shared" si="18"/>
        <v>0.85466886870128667</v>
      </c>
      <c r="W63">
        <f t="shared" si="21"/>
        <v>0.73045887512713714</v>
      </c>
    </row>
    <row r="64" spans="1:25" x14ac:dyDescent="0.3">
      <c r="A64">
        <v>932.449999999998</v>
      </c>
      <c r="B64">
        <v>136</v>
      </c>
      <c r="C64">
        <f t="shared" si="15"/>
        <v>147.01273720016616</v>
      </c>
      <c r="D64">
        <f t="shared" si="16"/>
        <v>296.66286605065932</v>
      </c>
      <c r="E64">
        <f t="shared" si="22"/>
        <v>-11.012737200166157</v>
      </c>
      <c r="F64">
        <f t="shared" si="19"/>
        <v>4.2845208600004049E-2</v>
      </c>
      <c r="G64">
        <f t="shared" si="19"/>
        <v>5.775627901897592E-7</v>
      </c>
      <c r="H64">
        <f t="shared" si="19"/>
        <v>1.4440373220539467E-13</v>
      </c>
      <c r="I64">
        <f t="shared" si="19"/>
        <v>1.8631466244516642E-21</v>
      </c>
      <c r="J64">
        <f t="shared" si="23"/>
        <v>1.3836208127531786E-31</v>
      </c>
      <c r="K64">
        <f t="shared" si="23"/>
        <v>1.2018750835353333E-45</v>
      </c>
      <c r="L64">
        <f t="shared" si="23"/>
        <v>2.7072802316138054E-51</v>
      </c>
      <c r="M64">
        <f t="shared" si="26"/>
        <v>9.2435544851717041E-61</v>
      </c>
      <c r="N64">
        <f t="shared" si="23"/>
        <v>7.3693466993649092E-66</v>
      </c>
      <c r="O64">
        <f t="shared" si="24"/>
        <v>1.2039940020620749E-76</v>
      </c>
      <c r="P64">
        <f t="shared" si="25"/>
        <v>5.6938132035879253E-81</v>
      </c>
      <c r="Q64">
        <f t="shared" si="25"/>
        <v>5.7925771518937117E-94</v>
      </c>
      <c r="R64">
        <f t="shared" si="25"/>
        <v>3.0311130976011047E-97</v>
      </c>
      <c r="S64">
        <f t="shared" si="25"/>
        <v>5.173590320303777E-114</v>
      </c>
      <c r="T64">
        <f t="shared" si="23"/>
        <v>6.345724651364822E-116</v>
      </c>
      <c r="U64">
        <f t="shared" si="20"/>
        <v>4.2845786162938646E-2</v>
      </c>
      <c r="V64">
        <f t="shared" si="18"/>
        <v>-11.055582986329096</v>
      </c>
      <c r="W64">
        <f t="shared" si="21"/>
        <v>122.22591516760937</v>
      </c>
    </row>
    <row r="65" spans="1:23" x14ac:dyDescent="0.3">
      <c r="A65">
        <v>932.49999999999795</v>
      </c>
      <c r="B65">
        <v>115</v>
      </c>
      <c r="C65">
        <f t="shared" si="15"/>
        <v>146.91346543142117</v>
      </c>
      <c r="D65">
        <f t="shared" si="16"/>
        <v>296.61286605065936</v>
      </c>
      <c r="E65">
        <f t="shared" si="22"/>
        <v>-31.913465431421173</v>
      </c>
      <c r="F65">
        <f t="shared" si="19"/>
        <v>5.490096971571027E-2</v>
      </c>
      <c r="G65">
        <f t="shared" si="19"/>
        <v>8.401411460312249E-7</v>
      </c>
      <c r="H65">
        <f t="shared" si="19"/>
        <v>2.352987810867563E-13</v>
      </c>
      <c r="I65">
        <f t="shared" si="19"/>
        <v>3.4022271752270271E-21</v>
      </c>
      <c r="J65">
        <f t="shared" si="23"/>
        <v>2.8442885406592136E-31</v>
      </c>
      <c r="K65">
        <f t="shared" si="23"/>
        <v>2.9105128569194504E-45</v>
      </c>
      <c r="L65">
        <f t="shared" si="23"/>
        <v>6.4027835475944628E-51</v>
      </c>
      <c r="M65">
        <f t="shared" si="26"/>
        <v>2.5629302552516327E-60</v>
      </c>
      <c r="N65">
        <f t="shared" si="23"/>
        <v>1.9544155549170538E-65</v>
      </c>
      <c r="O65">
        <f t="shared" si="24"/>
        <v>3.7681878099914967E-76</v>
      </c>
      <c r="P65">
        <f t="shared" si="25"/>
        <v>1.673076049514913E-80</v>
      </c>
      <c r="Q65">
        <f t="shared" si="25"/>
        <v>2.04733954511117E-93</v>
      </c>
      <c r="R65">
        <f t="shared" si="25"/>
        <v>9.8720626876626429E-97</v>
      </c>
      <c r="S65">
        <f t="shared" si="25"/>
        <v>2.0749978771362664E-113</v>
      </c>
      <c r="T65">
        <f t="shared" si="23"/>
        <v>2.3001471234736843E-115</v>
      </c>
      <c r="U65">
        <f t="shared" si="20"/>
        <v>5.4901809857091602E-2</v>
      </c>
      <c r="V65">
        <f t="shared" si="18"/>
        <v>-31.968367241278266</v>
      </c>
      <c r="W65">
        <f t="shared" si="21"/>
        <v>1021.9765040732334</v>
      </c>
    </row>
    <row r="66" spans="1:23" x14ac:dyDescent="0.3">
      <c r="A66">
        <v>932.54999999999802</v>
      </c>
      <c r="B66">
        <v>132</v>
      </c>
      <c r="C66">
        <f t="shared" si="15"/>
        <v>146.81419366267619</v>
      </c>
      <c r="D66">
        <f t="shared" si="16"/>
        <v>296.5628660506593</v>
      </c>
      <c r="E66">
        <f t="shared" si="22"/>
        <v>-14.814193662676189</v>
      </c>
      <c r="F66">
        <f t="shared" si="19"/>
        <v>7.0106983477284585E-2</v>
      </c>
      <c r="G66">
        <f t="shared" si="19"/>
        <v>1.2178921061453777E-6</v>
      </c>
      <c r="H66">
        <f t="shared" si="19"/>
        <v>3.820889239481906E-13</v>
      </c>
      <c r="I66">
        <f t="shared" si="19"/>
        <v>6.1913177869373014E-21</v>
      </c>
      <c r="J66">
        <f t="shared" si="23"/>
        <v>5.8268485294560858E-31</v>
      </c>
      <c r="K66">
        <f t="shared" si="23"/>
        <v>7.0223481146657053E-45</v>
      </c>
      <c r="L66">
        <f t="shared" si="23"/>
        <v>1.5095676299200801E-50</v>
      </c>
      <c r="M66">
        <f t="shared" si="26"/>
        <v>7.0800644759553389E-60</v>
      </c>
      <c r="N66">
        <f t="shared" si="23"/>
        <v>5.1671727124372167E-65</v>
      </c>
      <c r="O66">
        <f t="shared" si="24"/>
        <v>1.175014969522493E-75</v>
      </c>
      <c r="P66">
        <f t="shared" si="25"/>
        <v>4.9009051254700665E-80</v>
      </c>
      <c r="Q66">
        <f t="shared" si="25"/>
        <v>7.2095899645017021E-93</v>
      </c>
      <c r="R66">
        <f t="shared" si="25"/>
        <v>3.2052492982867668E-96</v>
      </c>
      <c r="S66">
        <f t="shared" si="25"/>
        <v>8.2917446719608815E-113</v>
      </c>
      <c r="T66">
        <f t="shared" si="23"/>
        <v>8.3114759671804528E-115</v>
      </c>
      <c r="U66">
        <f t="shared" si="20"/>
        <v>7.0108201369772818E-2</v>
      </c>
      <c r="V66">
        <f t="shared" si="18"/>
        <v>-14.884301864045963</v>
      </c>
      <c r="W66">
        <f t="shared" si="21"/>
        <v>221.54244198004213</v>
      </c>
    </row>
    <row r="67" spans="1:23" x14ac:dyDescent="0.3">
      <c r="A67">
        <v>932.59999999999798</v>
      </c>
      <c r="B67">
        <v>148</v>
      </c>
      <c r="C67">
        <f t="shared" si="15"/>
        <v>146.7149218939312</v>
      </c>
      <c r="D67">
        <f t="shared" si="16"/>
        <v>296.51286605065934</v>
      </c>
      <c r="E67">
        <f t="shared" si="22"/>
        <v>1.285078106068795</v>
      </c>
      <c r="F67">
        <f t="shared" si="19"/>
        <v>8.9216680032338846E-2</v>
      </c>
      <c r="G67">
        <f t="shared" si="19"/>
        <v>1.7594174212441814E-6</v>
      </c>
      <c r="H67">
        <f t="shared" si="19"/>
        <v>6.1831919827460139E-13</v>
      </c>
      <c r="I67">
        <f t="shared" si="19"/>
        <v>1.1228103167570037E-20</v>
      </c>
      <c r="J67">
        <f t="shared" si="23"/>
        <v>1.1895900344850769E-30</v>
      </c>
      <c r="K67">
        <f t="shared" si="23"/>
        <v>1.6880986772641599E-44</v>
      </c>
      <c r="L67">
        <f t="shared" si="23"/>
        <v>3.5480070555956767E-50</v>
      </c>
      <c r="M67">
        <f t="shared" si="26"/>
        <v>1.9486788866902554E-59</v>
      </c>
      <c r="N67">
        <f t="shared" si="23"/>
        <v>1.3618748245694995E-64</v>
      </c>
      <c r="O67">
        <f t="shared" si="24"/>
        <v>3.6505382304465406E-75</v>
      </c>
      <c r="P67">
        <f t="shared" si="25"/>
        <v>1.4311496685474646E-79</v>
      </c>
      <c r="Q67">
        <f t="shared" si="25"/>
        <v>2.5294954250391628E-92</v>
      </c>
      <c r="R67">
        <f t="shared" si="25"/>
        <v>1.0374421027617602E-95</v>
      </c>
      <c r="S67">
        <f t="shared" si="25"/>
        <v>3.3012379297210762E-112</v>
      </c>
      <c r="T67">
        <f t="shared" si="23"/>
        <v>2.9939796033873218E-114</v>
      </c>
      <c r="U67">
        <f t="shared" si="20"/>
        <v>8.9218439450378412E-2</v>
      </c>
      <c r="V67">
        <f t="shared" si="18"/>
        <v>1.1958596666184167</v>
      </c>
      <c r="W67">
        <f t="shared" si="21"/>
        <v>1.4300803422447108</v>
      </c>
    </row>
    <row r="68" spans="1:23" x14ac:dyDescent="0.3">
      <c r="A68">
        <v>932.64999999999804</v>
      </c>
      <c r="B68">
        <v>149</v>
      </c>
      <c r="C68">
        <f t="shared" si="15"/>
        <v>146.61565012518622</v>
      </c>
      <c r="D68">
        <f t="shared" si="16"/>
        <v>296.46286605065927</v>
      </c>
      <c r="E68">
        <f t="shared" si="22"/>
        <v>2.384349874813779</v>
      </c>
      <c r="F68">
        <f t="shared" si="19"/>
        <v>0.11314473427645626</v>
      </c>
      <c r="G68">
        <f t="shared" si="19"/>
        <v>2.532984148082973E-6</v>
      </c>
      <c r="H68">
        <f t="shared" si="19"/>
        <v>9.9715925742874948E-13</v>
      </c>
      <c r="I68">
        <f t="shared" si="19"/>
        <v>2.0292390189828764E-20</v>
      </c>
      <c r="J68">
        <f t="shared" si="23"/>
        <v>2.4202733439646477E-30</v>
      </c>
      <c r="K68">
        <f t="shared" si="23"/>
        <v>4.0431136261818573E-44</v>
      </c>
      <c r="L68">
        <f t="shared" si="23"/>
        <v>8.3131290244715989E-50</v>
      </c>
      <c r="M68">
        <f t="shared" si="26"/>
        <v>5.3437482405141409E-59</v>
      </c>
      <c r="N68">
        <f t="shared" si="23"/>
        <v>3.5782407003380064E-64</v>
      </c>
      <c r="O68">
        <f t="shared" si="24"/>
        <v>1.1299859529860805E-74</v>
      </c>
      <c r="P68">
        <f t="shared" si="25"/>
        <v>4.1662176972192156E-79</v>
      </c>
      <c r="Q68">
        <f t="shared" si="25"/>
        <v>8.8421906219648181E-92</v>
      </c>
      <c r="R68">
        <f t="shared" si="25"/>
        <v>3.3474497812768651E-95</v>
      </c>
      <c r="S68">
        <f t="shared" si="25"/>
        <v>1.3095146896261469E-111</v>
      </c>
      <c r="T68">
        <f t="shared" si="23"/>
        <v>1.0751465540393806E-113</v>
      </c>
      <c r="U68">
        <f t="shared" si="20"/>
        <v>0.1131472672616015</v>
      </c>
      <c r="V68">
        <f t="shared" si="18"/>
        <v>2.2712026075521776</v>
      </c>
      <c r="W68">
        <f t="shared" si="21"/>
        <v>5.1583612845518108</v>
      </c>
    </row>
    <row r="69" spans="1:23" x14ac:dyDescent="0.3">
      <c r="A69">
        <v>932.699999999998</v>
      </c>
      <c r="B69">
        <v>156</v>
      </c>
      <c r="C69">
        <f t="shared" si="15"/>
        <v>146.51637835644146</v>
      </c>
      <c r="D69">
        <f t="shared" si="16"/>
        <v>296.41286605065932</v>
      </c>
      <c r="E69">
        <f t="shared" si="22"/>
        <v>9.4836216435585357</v>
      </c>
      <c r="F69">
        <f t="shared" si="19"/>
        <v>0.1429967434781349</v>
      </c>
      <c r="G69">
        <f t="shared" si="19"/>
        <v>3.6341225416935866E-6</v>
      </c>
      <c r="H69">
        <f t="shared" si="19"/>
        <v>1.6025804169407915E-12</v>
      </c>
      <c r="I69">
        <f t="shared" si="19"/>
        <v>3.6547992424855016E-20</v>
      </c>
      <c r="J69">
        <f t="shared" si="23"/>
        <v>4.9072143613298949E-30</v>
      </c>
      <c r="K69">
        <f t="shared" si="23"/>
        <v>9.6479869247905473E-44</v>
      </c>
      <c r="L69">
        <f t="shared" si="23"/>
        <v>1.9417473150330891E-49</v>
      </c>
      <c r="M69">
        <f t="shared" si="26"/>
        <v>1.4600049919647665E-58</v>
      </c>
      <c r="N69">
        <f t="shared" si="23"/>
        <v>9.3723836306898321E-64</v>
      </c>
      <c r="O69">
        <f t="shared" si="24"/>
        <v>3.4849121196181351E-74</v>
      </c>
      <c r="P69">
        <f t="shared" si="25"/>
        <v>1.2090576532190227E-78</v>
      </c>
      <c r="Q69">
        <f t="shared" si="25"/>
        <v>3.0795587279483572E-91</v>
      </c>
      <c r="R69">
        <f t="shared" si="25"/>
        <v>1.0767438942180816E-94</v>
      </c>
      <c r="S69">
        <f t="shared" si="25"/>
        <v>5.1754315028591245E-111</v>
      </c>
      <c r="T69">
        <f t="shared" si="23"/>
        <v>3.8488824133317827E-113</v>
      </c>
      <c r="U69">
        <f t="shared" si="20"/>
        <v>0.14300037760227918</v>
      </c>
      <c r="V69">
        <f t="shared" si="18"/>
        <v>9.3406212659562566</v>
      </c>
      <c r="W69">
        <f t="shared" si="21"/>
        <v>87.247205634034259</v>
      </c>
    </row>
    <row r="70" spans="1:23" x14ac:dyDescent="0.3">
      <c r="A70">
        <v>932.74999999999704</v>
      </c>
      <c r="B70">
        <v>130</v>
      </c>
      <c r="C70">
        <f t="shared" si="15"/>
        <v>146.4171065876983</v>
      </c>
      <c r="D70">
        <f t="shared" si="16"/>
        <v>296.36286605066027</v>
      </c>
      <c r="E70">
        <f t="shared" si="22"/>
        <v>-16.417106587698299</v>
      </c>
      <c r="F70">
        <f t="shared" si="19"/>
        <v>0.18010321243851751</v>
      </c>
      <c r="G70">
        <f t="shared" si="19"/>
        <v>5.1960123515819585E-6</v>
      </c>
      <c r="H70">
        <f t="shared" si="19"/>
        <v>2.5667209127340957E-12</v>
      </c>
      <c r="I70">
        <f t="shared" si="19"/>
        <v>6.5599021236646993E-20</v>
      </c>
      <c r="J70">
        <f t="shared" si="23"/>
        <v>9.9153752134441153E-30</v>
      </c>
      <c r="K70">
        <f t="shared" si="23"/>
        <v>2.2938240823224892E-43</v>
      </c>
      <c r="L70">
        <f t="shared" si="23"/>
        <v>4.5213596222979843E-49</v>
      </c>
      <c r="M70">
        <f t="shared" si="26"/>
        <v>3.9743428998119599E-58</v>
      </c>
      <c r="N70">
        <f t="shared" si="23"/>
        <v>2.4472520920589397E-63</v>
      </c>
      <c r="O70">
        <f t="shared" si="24"/>
        <v>1.0708120732229968E-73</v>
      </c>
      <c r="P70">
        <f t="shared" si="25"/>
        <v>3.4978421554113719E-78</v>
      </c>
      <c r="Q70">
        <f t="shared" si="25"/>
        <v>1.0686112702291472E-90</v>
      </c>
      <c r="R70">
        <f t="shared" si="25"/>
        <v>3.4527005268235166E-94</v>
      </c>
      <c r="S70">
        <f t="shared" si="25"/>
        <v>2.0379118649876253E-110</v>
      </c>
      <c r="T70">
        <f t="shared" si="23"/>
        <v>1.3735667369116989E-112</v>
      </c>
      <c r="U70">
        <f t="shared" si="20"/>
        <v>0.18010840845343581</v>
      </c>
      <c r="V70">
        <f t="shared" si="18"/>
        <v>-16.597214996151735</v>
      </c>
      <c r="W70">
        <f t="shared" si="21"/>
        <v>275.467545628484</v>
      </c>
    </row>
    <row r="71" spans="1:23" x14ac:dyDescent="0.3">
      <c r="A71">
        <v>932.799999999997</v>
      </c>
      <c r="B71">
        <v>143</v>
      </c>
      <c r="C71">
        <f t="shared" si="15"/>
        <v>146.31783481895354</v>
      </c>
      <c r="D71">
        <f t="shared" si="16"/>
        <v>296.31286605066032</v>
      </c>
      <c r="E71">
        <f t="shared" si="22"/>
        <v>-3.3178348189535427</v>
      </c>
      <c r="F71">
        <f t="shared" si="19"/>
        <v>0.22605820923108474</v>
      </c>
      <c r="G71">
        <f t="shared" si="19"/>
        <v>7.4036229615540378E-6</v>
      </c>
      <c r="H71">
        <f t="shared" si="19"/>
        <v>4.0967643002957192E-12</v>
      </c>
      <c r="I71">
        <f t="shared" si="19"/>
        <v>1.1733692551868802E-19</v>
      </c>
      <c r="J71">
        <f t="shared" si="23"/>
        <v>1.996580331349141E-29</v>
      </c>
      <c r="K71">
        <f t="shared" si="23"/>
        <v>5.4335810804699661E-43</v>
      </c>
      <c r="L71">
        <f t="shared" si="23"/>
        <v>1.049526807024165E-48</v>
      </c>
      <c r="M71">
        <f t="shared" si="26"/>
        <v>1.0779012382212873E-57</v>
      </c>
      <c r="N71">
        <f t="shared" si="23"/>
        <v>6.3702357650474054E-63</v>
      </c>
      <c r="O71">
        <f t="shared" si="24"/>
        <v>3.2782142197483278E-73</v>
      </c>
      <c r="P71">
        <f t="shared" si="25"/>
        <v>1.0087918166298699E-77</v>
      </c>
      <c r="Q71">
        <f t="shared" si="25"/>
        <v>3.6944828263888203E-90</v>
      </c>
      <c r="R71">
        <f t="shared" si="25"/>
        <v>1.1037063733224486E-93</v>
      </c>
      <c r="S71">
        <f t="shared" si="25"/>
        <v>7.9951547276990705E-110</v>
      </c>
      <c r="T71">
        <f t="shared" si="23"/>
        <v>4.8866702392617486E-112</v>
      </c>
      <c r="U71">
        <f t="shared" si="20"/>
        <v>0.22606561285814306</v>
      </c>
      <c r="V71">
        <f t="shared" si="18"/>
        <v>-3.5439004318116858</v>
      </c>
      <c r="W71">
        <f t="shared" si="21"/>
        <v>12.559230270595053</v>
      </c>
    </row>
    <row r="72" spans="1:23" x14ac:dyDescent="0.3">
      <c r="A72">
        <v>932.84999999999695</v>
      </c>
      <c r="B72">
        <v>148</v>
      </c>
      <c r="C72">
        <f t="shared" si="15"/>
        <v>146.21856305020856</v>
      </c>
      <c r="D72">
        <f t="shared" si="16"/>
        <v>296.26286605066036</v>
      </c>
      <c r="E72">
        <f t="shared" si="22"/>
        <v>1.7814369497914413</v>
      </c>
      <c r="F72">
        <f t="shared" si="19"/>
        <v>0.28276302443562434</v>
      </c>
      <c r="G72">
        <f t="shared" si="19"/>
        <v>1.0512885254103074E-5</v>
      </c>
      <c r="H72">
        <f t="shared" si="19"/>
        <v>6.5163862592777128E-12</v>
      </c>
      <c r="I72">
        <f t="shared" si="19"/>
        <v>2.091585205277423E-19</v>
      </c>
      <c r="J72">
        <f t="shared" si="23"/>
        <v>4.0065257230036744E-29</v>
      </c>
      <c r="K72">
        <f t="shared" si="23"/>
        <v>1.2823743963011889E-42</v>
      </c>
      <c r="L72">
        <f t="shared" si="23"/>
        <v>2.4286569020898784E-48</v>
      </c>
      <c r="M72">
        <f t="shared" si="26"/>
        <v>2.9126966030395201E-57</v>
      </c>
      <c r="N72">
        <f t="shared" si="23"/>
        <v>1.6530289122974411E-62</v>
      </c>
      <c r="O72">
        <f t="shared" si="24"/>
        <v>9.9991720869109607E-73</v>
      </c>
      <c r="P72">
        <f t="shared" si="25"/>
        <v>2.9003542076391761E-77</v>
      </c>
      <c r="Q72">
        <f t="shared" si="25"/>
        <v>1.27259495230093E-89</v>
      </c>
      <c r="R72">
        <f t="shared" si="25"/>
        <v>3.5171940979407055E-93</v>
      </c>
      <c r="S72">
        <f t="shared" si="25"/>
        <v>3.1251508850446204E-109</v>
      </c>
      <c r="T72">
        <f t="shared" si="23"/>
        <v>1.7331032913701861E-111</v>
      </c>
      <c r="U72">
        <f t="shared" si="20"/>
        <v>0.28277353732739485</v>
      </c>
      <c r="V72">
        <f t="shared" si="18"/>
        <v>1.4986634124640466</v>
      </c>
      <c r="W72">
        <f t="shared" si="21"/>
        <v>2.2459920238583808</v>
      </c>
    </row>
    <row r="73" spans="1:23" x14ac:dyDescent="0.3">
      <c r="A73">
        <v>932.89999999999702</v>
      </c>
      <c r="B73">
        <v>163</v>
      </c>
      <c r="C73">
        <f t="shared" si="15"/>
        <v>146.11929128146357</v>
      </c>
      <c r="D73">
        <f t="shared" si="16"/>
        <v>296.2128660506603</v>
      </c>
      <c r="E73">
        <f t="shared" si="22"/>
        <v>16.880708718536425</v>
      </c>
      <c r="F73">
        <f t="shared" si="19"/>
        <v>0.35247511847160484</v>
      </c>
      <c r="G73">
        <f t="shared" si="19"/>
        <v>1.4876578778079507E-5</v>
      </c>
      <c r="H73">
        <f t="shared" si="19"/>
        <v>1.0329425597053009E-11</v>
      </c>
      <c r="I73">
        <f t="shared" si="19"/>
        <v>3.7155227898959708E-19</v>
      </c>
      <c r="J73">
        <f t="shared" si="23"/>
        <v>8.0122149862465532E-29</v>
      </c>
      <c r="K73">
        <f t="shared" si="23"/>
        <v>3.0154085853456526E-42</v>
      </c>
      <c r="L73">
        <f t="shared" si="23"/>
        <v>5.6025654967222252E-48</v>
      </c>
      <c r="M73">
        <f t="shared" si="26"/>
        <v>7.8417712611871166E-57</v>
      </c>
      <c r="N73">
        <f t="shared" si="23"/>
        <v>4.2761559882163015E-62</v>
      </c>
      <c r="O73">
        <f t="shared" si="24"/>
        <v>3.0387389872566523E-72</v>
      </c>
      <c r="P73">
        <f t="shared" si="25"/>
        <v>8.3128257043429485E-77</v>
      </c>
      <c r="Q73">
        <f t="shared" si="25"/>
        <v>4.367464491647494E-89</v>
      </c>
      <c r="R73">
        <f t="shared" si="25"/>
        <v>1.1173449411941479E-92</v>
      </c>
      <c r="S73">
        <f t="shared" si="25"/>
        <v>1.217076144306916E-108</v>
      </c>
      <c r="T73">
        <f t="shared" si="23"/>
        <v>6.1275096938797886E-111</v>
      </c>
      <c r="U73">
        <f t="shared" si="20"/>
        <v>0.35248999506071232</v>
      </c>
      <c r="V73">
        <f t="shared" si="18"/>
        <v>16.528218723475714</v>
      </c>
      <c r="W73">
        <f t="shared" si="21"/>
        <v>273.18201417105314</v>
      </c>
    </row>
    <row r="74" spans="1:23" x14ac:dyDescent="0.3">
      <c r="A74">
        <v>932.94999999999698</v>
      </c>
      <c r="B74">
        <v>125</v>
      </c>
      <c r="C74">
        <f t="shared" si="15"/>
        <v>146.02001951271859</v>
      </c>
      <c r="D74">
        <f t="shared" si="16"/>
        <v>296.16286605066034</v>
      </c>
      <c r="E74">
        <f t="shared" si="22"/>
        <v>-21.020019512718591</v>
      </c>
      <c r="F74">
        <f t="shared" si="19"/>
        <v>0.43786257199194478</v>
      </c>
      <c r="G74">
        <f t="shared" si="19"/>
        <v>2.0979141886299649E-5</v>
      </c>
      <c r="H74">
        <f t="shared" si="19"/>
        <v>1.6317327714868526E-11</v>
      </c>
      <c r="I74">
        <f t="shared" si="19"/>
        <v>6.5776053002400185E-19</v>
      </c>
      <c r="J74">
        <f t="shared" si="23"/>
        <v>1.596764115599578E-28</v>
      </c>
      <c r="K74">
        <f t="shared" si="23"/>
        <v>7.0644789910053847E-42</v>
      </c>
      <c r="L74">
        <f t="shared" si="23"/>
        <v>1.2884152738266752E-47</v>
      </c>
      <c r="M74">
        <f t="shared" si="26"/>
        <v>2.1034671459704316E-56</v>
      </c>
      <c r="N74">
        <f t="shared" si="23"/>
        <v>1.1027441813831153E-61</v>
      </c>
      <c r="O74">
        <f t="shared" si="24"/>
        <v>9.2007958684955266E-72</v>
      </c>
      <c r="P74">
        <f t="shared" si="25"/>
        <v>2.375168668854589E-76</v>
      </c>
      <c r="Q74">
        <f t="shared" si="25"/>
        <v>1.4933830286363505E-88</v>
      </c>
      <c r="R74">
        <f t="shared" si="25"/>
        <v>3.5385582113660836E-92</v>
      </c>
      <c r="S74">
        <f t="shared" si="25"/>
        <v>4.7224476459221247E-108</v>
      </c>
      <c r="T74">
        <f t="shared" si="23"/>
        <v>2.1596914698159352E-110</v>
      </c>
      <c r="U74">
        <f t="shared" si="20"/>
        <v>0.43788355115014843</v>
      </c>
      <c r="V74">
        <f t="shared" si="18"/>
        <v>-21.457903063868738</v>
      </c>
      <c r="W74">
        <f t="shared" si="21"/>
        <v>460.44160389838737</v>
      </c>
    </row>
    <row r="75" spans="1:23" x14ac:dyDescent="0.3">
      <c r="A75">
        <v>932.99999999999704</v>
      </c>
      <c r="B75">
        <v>141</v>
      </c>
      <c r="C75">
        <f t="shared" si="15"/>
        <v>145.92074774397361</v>
      </c>
      <c r="D75">
        <f t="shared" si="16"/>
        <v>296.11286605066027</v>
      </c>
      <c r="E75">
        <f t="shared" si="22"/>
        <v>-4.9207477439736067</v>
      </c>
      <c r="F75">
        <f t="shared" si="19"/>
        <v>0.54206416035703886</v>
      </c>
      <c r="G75">
        <f t="shared" si="19"/>
        <v>2.9483286023514222E-5</v>
      </c>
      <c r="H75">
        <f t="shared" si="19"/>
        <v>2.5687711306722117E-11</v>
      </c>
      <c r="I75">
        <f t="shared" si="19"/>
        <v>1.1604306762072881E-18</v>
      </c>
      <c r="J75">
        <f t="shared" si="23"/>
        <v>3.1712643532663726E-28</v>
      </c>
      <c r="K75">
        <f t="shared" si="23"/>
        <v>1.648985174775489E-41</v>
      </c>
      <c r="L75">
        <f t="shared" si="23"/>
        <v>2.9537445472005869E-47</v>
      </c>
      <c r="M75">
        <f t="shared" si="26"/>
        <v>5.621599974112721E-56</v>
      </c>
      <c r="N75">
        <f t="shared" si="23"/>
        <v>2.8349418592246431E-61</v>
      </c>
      <c r="O75">
        <f t="shared" si="24"/>
        <v>2.7756201728334892E-71</v>
      </c>
      <c r="P75">
        <f t="shared" si="25"/>
        <v>6.7653206123397667E-76</v>
      </c>
      <c r="Q75">
        <f t="shared" si="25"/>
        <v>5.0876319100777077E-88</v>
      </c>
      <c r="R75">
        <f t="shared" si="25"/>
        <v>1.1171553450485799E-91</v>
      </c>
      <c r="S75">
        <f t="shared" si="25"/>
        <v>1.8256570400095407E-107</v>
      </c>
      <c r="T75">
        <f t="shared" si="23"/>
        <v>7.5883536887927542E-110</v>
      </c>
      <c r="U75">
        <f t="shared" si="20"/>
        <v>0.54209364366875001</v>
      </c>
      <c r="V75">
        <f t="shared" si="18"/>
        <v>-5.4628413876423565</v>
      </c>
      <c r="W75">
        <f t="shared" si="21"/>
        <v>29.842636026538266</v>
      </c>
    </row>
    <row r="76" spans="1:23" x14ac:dyDescent="0.3">
      <c r="A76">
        <v>933.049999999997</v>
      </c>
      <c r="B76">
        <v>165</v>
      </c>
      <c r="C76">
        <f t="shared" si="15"/>
        <v>145.82147597522885</v>
      </c>
      <c r="D76">
        <f t="shared" si="16"/>
        <v>296.06286605066032</v>
      </c>
      <c r="E76">
        <f t="shared" si="22"/>
        <v>19.17852402477115</v>
      </c>
      <c r="F76">
        <f t="shared" si="19"/>
        <v>0.66875505201104302</v>
      </c>
      <c r="G76">
        <f t="shared" si="19"/>
        <v>4.1292156315109847E-5</v>
      </c>
      <c r="H76">
        <f t="shared" si="19"/>
        <v>4.0300023480215316E-11</v>
      </c>
      <c r="I76">
        <f t="shared" si="19"/>
        <v>2.0402063931444733E-18</v>
      </c>
      <c r="J76">
        <f t="shared" si="23"/>
        <v>6.2766460575043465E-28</v>
      </c>
      <c r="K76">
        <f t="shared" si="23"/>
        <v>3.8349173335988889E-41</v>
      </c>
      <c r="L76">
        <f t="shared" si="23"/>
        <v>6.7505342828777221E-47</v>
      </c>
      <c r="M76">
        <f t="shared" si="26"/>
        <v>1.496879312105524E-55</v>
      </c>
      <c r="N76">
        <f t="shared" si="23"/>
        <v>7.2654360446407253E-61</v>
      </c>
      <c r="O76">
        <f t="shared" si="24"/>
        <v>8.3425211683469587E-71</v>
      </c>
      <c r="P76">
        <f t="shared" si="25"/>
        <v>1.9210136728486135E-75</v>
      </c>
      <c r="Q76">
        <f t="shared" si="25"/>
        <v>1.7268825297999764E-87</v>
      </c>
      <c r="R76">
        <f t="shared" si="25"/>
        <v>3.5160005723911716E-91</v>
      </c>
      <c r="S76">
        <f t="shared" si="25"/>
        <v>7.0319193761059741E-107</v>
      </c>
      <c r="T76">
        <f t="shared" si="23"/>
        <v>2.657979107070164E-109</v>
      </c>
      <c r="U76">
        <f t="shared" si="20"/>
        <v>0.6687963442076581</v>
      </c>
      <c r="V76">
        <f t="shared" si="18"/>
        <v>18.509727680563493</v>
      </c>
      <c r="W76">
        <f t="shared" si="21"/>
        <v>342.61001880861841</v>
      </c>
    </row>
    <row r="77" spans="1:23" x14ac:dyDescent="0.3">
      <c r="A77">
        <v>933.09999999999695</v>
      </c>
      <c r="B77">
        <v>156</v>
      </c>
      <c r="C77">
        <f t="shared" si="15"/>
        <v>145.72220420648387</v>
      </c>
      <c r="D77">
        <f t="shared" si="16"/>
        <v>296.01286605066036</v>
      </c>
      <c r="E77">
        <f t="shared" si="22"/>
        <v>10.277795793516134</v>
      </c>
      <c r="F77">
        <f t="shared" si="19"/>
        <v>0.82221797961202869</v>
      </c>
      <c r="G77">
        <f t="shared" si="19"/>
        <v>5.7631875301968938E-5</v>
      </c>
      <c r="H77">
        <f t="shared" si="19"/>
        <v>6.3006984990282717E-11</v>
      </c>
      <c r="I77">
        <f t="shared" si="19"/>
        <v>3.5746417134048238E-18</v>
      </c>
      <c r="J77">
        <f t="shared" si="23"/>
        <v>1.2380162476768149E-27</v>
      </c>
      <c r="K77">
        <f t="shared" si="23"/>
        <v>8.8858280393657527E-41</v>
      </c>
      <c r="L77">
        <f t="shared" si="23"/>
        <v>1.5379829023783354E-46</v>
      </c>
      <c r="M77">
        <f t="shared" si="26"/>
        <v>3.9711498572683756E-55</v>
      </c>
      <c r="N77">
        <f t="shared" si="23"/>
        <v>1.8562110675703083E-60</v>
      </c>
      <c r="O77">
        <f t="shared" si="24"/>
        <v>2.4982577404907284E-70</v>
      </c>
      <c r="P77">
        <f t="shared" si="25"/>
        <v>5.4377680050651959E-75</v>
      </c>
      <c r="Q77">
        <f t="shared" si="25"/>
        <v>5.8399960258479063E-87</v>
      </c>
      <c r="R77">
        <f t="shared" si="25"/>
        <v>1.1031446229756847E-90</v>
      </c>
      <c r="S77">
        <f t="shared" si="25"/>
        <v>2.6985546121845257E-106</v>
      </c>
      <c r="T77">
        <f t="shared" si="23"/>
        <v>9.2811909276378897E-109</v>
      </c>
      <c r="U77">
        <f t="shared" si="20"/>
        <v>0.82227561155033757</v>
      </c>
      <c r="V77">
        <f t="shared" si="18"/>
        <v>9.455520181965797</v>
      </c>
      <c r="W77">
        <f t="shared" si="21"/>
        <v>89.406861911562501</v>
      </c>
    </row>
    <row r="78" spans="1:23" x14ac:dyDescent="0.3">
      <c r="A78">
        <v>933.14999999999702</v>
      </c>
      <c r="B78">
        <v>134</v>
      </c>
      <c r="C78">
        <f t="shared" si="15"/>
        <v>145.62293243773888</v>
      </c>
      <c r="D78">
        <f t="shared" si="16"/>
        <v>295.9628660506603</v>
      </c>
      <c r="E78">
        <f t="shared" si="22"/>
        <v>-11.622932437738882</v>
      </c>
      <c r="F78">
        <f t="shared" si="19"/>
        <v>1.0074195499221721</v>
      </c>
      <c r="G78">
        <f t="shared" si="19"/>
        <v>8.0160690923270154E-5</v>
      </c>
      <c r="H78">
        <f t="shared" si="19"/>
        <v>9.8169280723714774E-11</v>
      </c>
      <c r="I78">
        <f t="shared" si="19"/>
        <v>6.2415786211996139E-18</v>
      </c>
      <c r="J78">
        <f t="shared" si="23"/>
        <v>2.4334843696557316E-27</v>
      </c>
      <c r="K78">
        <f t="shared" si="23"/>
        <v>2.0513626529314025E-40</v>
      </c>
      <c r="L78">
        <f t="shared" si="23"/>
        <v>3.4931160463997959E-46</v>
      </c>
      <c r="M78">
        <f t="shared" si="26"/>
        <v>1.0496594217472187E-54</v>
      </c>
      <c r="N78">
        <f t="shared" si="23"/>
        <v>4.7276049363300591E-60</v>
      </c>
      <c r="O78">
        <f t="shared" si="24"/>
        <v>7.4538355746002405E-70</v>
      </c>
      <c r="P78">
        <f t="shared" si="25"/>
        <v>1.5344722545258723E-74</v>
      </c>
      <c r="Q78">
        <f t="shared" si="25"/>
        <v>1.9677274743835102E-86</v>
      </c>
      <c r="R78">
        <f t="shared" si="25"/>
        <v>3.4503576438301543E-90</v>
      </c>
      <c r="S78">
        <f t="shared" si="25"/>
        <v>1.0317896869958435E-105</v>
      </c>
      <c r="T78">
        <f t="shared" si="23"/>
        <v>3.2307547893645623E-108</v>
      </c>
      <c r="U78">
        <f t="shared" si="20"/>
        <v>1.0074997107112647</v>
      </c>
      <c r="V78">
        <f t="shared" si="18"/>
        <v>-12.630432148450147</v>
      </c>
      <c r="W78">
        <f t="shared" si="21"/>
        <v>159.52781625660299</v>
      </c>
    </row>
    <row r="79" spans="1:23" x14ac:dyDescent="0.3">
      <c r="A79">
        <v>933.19999999999698</v>
      </c>
      <c r="B79">
        <v>151</v>
      </c>
      <c r="C79">
        <f t="shared" ref="C79:C142" si="27">$Z$15*A79+$AA$15</f>
        <v>145.5236606689939</v>
      </c>
      <c r="D79">
        <f t="shared" ref="D79:D142" si="28">$E$5-A79-$X$8</f>
        <v>295.91286605066034</v>
      </c>
      <c r="E79">
        <f t="shared" si="22"/>
        <v>5.4763393310061019</v>
      </c>
      <c r="F79">
        <f t="shared" si="19"/>
        <v>1.2300911424469789</v>
      </c>
      <c r="G79">
        <f t="shared" si="19"/>
        <v>1.1111269050743925E-4</v>
      </c>
      <c r="H79">
        <f t="shared" si="19"/>
        <v>1.5242844925992885E-10</v>
      </c>
      <c r="I79">
        <f t="shared" ref="I79:N142" si="29">I$8*EXP(-(($D79-I$9)^2)/(2*I$10^2))</f>
        <v>1.0860751665158054E-17</v>
      </c>
      <c r="J79">
        <f t="shared" si="29"/>
        <v>4.7668807704098552E-27</v>
      </c>
      <c r="K79">
        <f t="shared" si="29"/>
        <v>4.7183442833289401E-40</v>
      </c>
      <c r="L79">
        <f t="shared" si="29"/>
        <v>7.9090198597991938E-46</v>
      </c>
      <c r="M79">
        <f t="shared" si="29"/>
        <v>2.7642873280490286E-54</v>
      </c>
      <c r="N79">
        <f t="shared" si="29"/>
        <v>1.200336861251948E-59</v>
      </c>
      <c r="O79">
        <f t="shared" si="24"/>
        <v>2.2157717309918024E-69</v>
      </c>
      <c r="P79">
        <f t="shared" si="25"/>
        <v>4.3166372217591645E-74</v>
      </c>
      <c r="Q79">
        <f t="shared" si="25"/>
        <v>6.6057173933769139E-86</v>
      </c>
      <c r="R79">
        <f t="shared" ref="R79:T140" si="30">R$8*EXP(-(($D79-R$9)^2)/(2*R$10^2))</f>
        <v>1.0758306702810826E-89</v>
      </c>
      <c r="S79">
        <f t="shared" si="30"/>
        <v>3.9305542612323644E-105</v>
      </c>
      <c r="T79">
        <f t="shared" si="30"/>
        <v>1.1211208586907666E-107</v>
      </c>
      <c r="U79">
        <f t="shared" si="20"/>
        <v>1.2302022552899148</v>
      </c>
      <c r="V79">
        <f t="shared" ref="V79:V142" si="31">E79-U79</f>
        <v>4.2461370757161871</v>
      </c>
      <c r="W79">
        <f t="shared" si="21"/>
        <v>18.029680065771615</v>
      </c>
    </row>
    <row r="80" spans="1:23" x14ac:dyDescent="0.3">
      <c r="A80">
        <v>933.24999999999704</v>
      </c>
      <c r="B80">
        <v>178</v>
      </c>
      <c r="C80">
        <f t="shared" si="27"/>
        <v>145.42438890024891</v>
      </c>
      <c r="D80">
        <f t="shared" si="28"/>
        <v>295.86286605066027</v>
      </c>
      <c r="E80">
        <f t="shared" ref="E80:E143" si="32">B80-C80</f>
        <v>32.575611099751086</v>
      </c>
      <c r="F80">
        <f t="shared" ref="F80:I143" si="33">F$8*EXP(-(($D80-F$9)^2)/(2*F$10^2))</f>
        <v>1.4968135972193231</v>
      </c>
      <c r="G80">
        <f t="shared" si="33"/>
        <v>1.5348621889771201E-4</v>
      </c>
      <c r="H80">
        <f t="shared" si="33"/>
        <v>2.3586307993695526E-10</v>
      </c>
      <c r="I80">
        <f t="shared" si="33"/>
        <v>1.8833404459384472E-17</v>
      </c>
      <c r="J80">
        <f t="shared" si="29"/>
        <v>9.3055817644438923E-27</v>
      </c>
      <c r="K80">
        <f t="shared" si="29"/>
        <v>1.0812831904178179E-39</v>
      </c>
      <c r="L80">
        <f t="shared" si="29"/>
        <v>1.7851736358057737E-45</v>
      </c>
      <c r="M80">
        <f t="shared" si="29"/>
        <v>7.2530488032619833E-54</v>
      </c>
      <c r="N80">
        <f t="shared" si="29"/>
        <v>3.0381782807764862E-59</v>
      </c>
      <c r="O80">
        <f t="shared" si="24"/>
        <v>6.5625536755015321E-69</v>
      </c>
      <c r="P80">
        <f t="shared" si="25"/>
        <v>1.2105429655685181E-73</v>
      </c>
      <c r="Q80">
        <f t="shared" si="25"/>
        <v>2.2094169029509712E-85</v>
      </c>
      <c r="R80">
        <f t="shared" si="30"/>
        <v>3.3440431640434834E-89</v>
      </c>
      <c r="S80">
        <f t="shared" si="30"/>
        <v>1.4918290224401238E-104</v>
      </c>
      <c r="T80">
        <f t="shared" si="30"/>
        <v>3.8783679992869202E-107</v>
      </c>
      <c r="U80">
        <f t="shared" ref="U80:U143" si="34">F80+G80+H80+I80+J80+K80+L80+P80+M80+N80+O80+R80+Q80+S80+T80</f>
        <v>1.4969670836740838</v>
      </c>
      <c r="V80">
        <f t="shared" si="31"/>
        <v>31.078644016077003</v>
      </c>
      <c r="W80">
        <f t="shared" ref="W80:W143" si="35">(V80)^2</f>
        <v>965.88211387803892</v>
      </c>
    </row>
    <row r="81" spans="1:23" x14ac:dyDescent="0.3">
      <c r="A81">
        <v>933.299999999997</v>
      </c>
      <c r="B81">
        <v>163</v>
      </c>
      <c r="C81">
        <f t="shared" si="27"/>
        <v>145.32511713150416</v>
      </c>
      <c r="D81">
        <f t="shared" si="28"/>
        <v>295.81286605066032</v>
      </c>
      <c r="E81">
        <f t="shared" si="32"/>
        <v>17.674882868495843</v>
      </c>
      <c r="F81">
        <f t="shared" si="33"/>
        <v>1.8151046097360843</v>
      </c>
      <c r="G81">
        <f t="shared" si="33"/>
        <v>2.1128984413688252E-4</v>
      </c>
      <c r="H81">
        <f t="shared" si="33"/>
        <v>3.6371181653364067E-10</v>
      </c>
      <c r="I81">
        <f t="shared" si="33"/>
        <v>3.2546275370142632E-17</v>
      </c>
      <c r="J81">
        <f t="shared" si="29"/>
        <v>1.8103238835136215E-26</v>
      </c>
      <c r="K81">
        <f t="shared" si="29"/>
        <v>2.4688341633732086E-39</v>
      </c>
      <c r="L81">
        <f t="shared" si="29"/>
        <v>4.0168573472495689E-45</v>
      </c>
      <c r="M81">
        <f t="shared" si="29"/>
        <v>1.8960974702258567E-53</v>
      </c>
      <c r="N81">
        <f t="shared" si="29"/>
        <v>7.666047615014409E-59</v>
      </c>
      <c r="O81">
        <f t="shared" si="24"/>
        <v>1.936526133043041E-68</v>
      </c>
      <c r="P81">
        <f t="shared" si="25"/>
        <v>3.384254472210979E-73</v>
      </c>
      <c r="Q81">
        <f t="shared" si="25"/>
        <v>7.3627151206516305E-85</v>
      </c>
      <c r="R81">
        <f t="shared" si="30"/>
        <v>1.0362104647530174E-88</v>
      </c>
      <c r="S81">
        <f t="shared" si="30"/>
        <v>5.6414007217759273E-104</v>
      </c>
      <c r="T81">
        <f t="shared" si="30"/>
        <v>1.337499852359853E-106</v>
      </c>
      <c r="U81">
        <f t="shared" si="34"/>
        <v>1.8153158999439329</v>
      </c>
      <c r="V81">
        <f t="shared" si="31"/>
        <v>15.85956696855191</v>
      </c>
      <c r="W81">
        <f t="shared" si="35"/>
        <v>251.52586442998282</v>
      </c>
    </row>
    <row r="82" spans="1:23" x14ac:dyDescent="0.3">
      <c r="A82">
        <v>933.34999999999695</v>
      </c>
      <c r="B82">
        <v>148</v>
      </c>
      <c r="C82">
        <f t="shared" si="27"/>
        <v>145.22584536275917</v>
      </c>
      <c r="D82">
        <f t="shared" si="28"/>
        <v>295.76286605066036</v>
      </c>
      <c r="E82">
        <f t="shared" si="32"/>
        <v>2.7741546372408266</v>
      </c>
      <c r="F82">
        <f t="shared" si="33"/>
        <v>2.1935074381739526</v>
      </c>
      <c r="G82">
        <f t="shared" si="33"/>
        <v>2.8986205687861542E-4</v>
      </c>
      <c r="H82">
        <f t="shared" si="33"/>
        <v>5.5893121964042666E-10</v>
      </c>
      <c r="I82">
        <f t="shared" si="33"/>
        <v>5.6050213041718172E-17</v>
      </c>
      <c r="J82">
        <f t="shared" si="29"/>
        <v>3.5097205967101135E-26</v>
      </c>
      <c r="K82">
        <f t="shared" si="29"/>
        <v>5.6162577087062041E-39</v>
      </c>
      <c r="L82">
        <f t="shared" si="29"/>
        <v>9.0103258888726647E-45</v>
      </c>
      <c r="M82">
        <f t="shared" si="29"/>
        <v>4.9385944064235638E-53</v>
      </c>
      <c r="N82">
        <f t="shared" si="29"/>
        <v>1.9283147180362819E-58</v>
      </c>
      <c r="O82">
        <f t="shared" si="24"/>
        <v>5.6934629377299505E-68</v>
      </c>
      <c r="P82">
        <f t="shared" si="25"/>
        <v>9.4317864826384248E-73</v>
      </c>
      <c r="Q82">
        <f t="shared" si="25"/>
        <v>2.444561479875721E-84</v>
      </c>
      <c r="R82">
        <f t="shared" si="30"/>
        <v>3.2009008317497102E-88</v>
      </c>
      <c r="S82">
        <f t="shared" si="30"/>
        <v>2.1254822868826015E-103</v>
      </c>
      <c r="T82">
        <f t="shared" si="30"/>
        <v>4.5981868673956417E-106</v>
      </c>
      <c r="U82">
        <f t="shared" si="34"/>
        <v>2.1937973007897624</v>
      </c>
      <c r="V82">
        <f t="shared" si="31"/>
        <v>0.58035733645106413</v>
      </c>
      <c r="W82">
        <f t="shared" si="35"/>
        <v>0.33681463797257366</v>
      </c>
    </row>
    <row r="83" spans="1:23" x14ac:dyDescent="0.3">
      <c r="A83">
        <v>933.39999999999702</v>
      </c>
      <c r="B83">
        <v>168</v>
      </c>
      <c r="C83">
        <f t="shared" si="27"/>
        <v>145.12657359401419</v>
      </c>
      <c r="D83">
        <f t="shared" si="28"/>
        <v>295.7128660506603</v>
      </c>
      <c r="E83">
        <f t="shared" si="32"/>
        <v>22.873426405985811</v>
      </c>
      <c r="F83">
        <f t="shared" si="33"/>
        <v>2.6416791884288613</v>
      </c>
      <c r="G83">
        <f t="shared" si="33"/>
        <v>3.9628499478830788E-4</v>
      </c>
      <c r="H83">
        <f t="shared" si="33"/>
        <v>8.5597846195144215E-10</v>
      </c>
      <c r="I83">
        <f t="shared" si="33"/>
        <v>9.6195942104884859E-17</v>
      </c>
      <c r="J83">
        <f t="shared" si="29"/>
        <v>6.7809777484116379E-26</v>
      </c>
      <c r="K83">
        <f t="shared" si="29"/>
        <v>1.272930754180766E-38</v>
      </c>
      <c r="L83">
        <f t="shared" si="29"/>
        <v>2.0148500725912882E-44</v>
      </c>
      <c r="M83">
        <f t="shared" ref="M83:M140" si="36">M$8*EXP(-(($D83-M$9)^2)/(2*M$10^2))</f>
        <v>1.2815888013838752E-52</v>
      </c>
      <c r="N83">
        <f t="shared" si="29"/>
        <v>4.8354006631966286E-58</v>
      </c>
      <c r="O83">
        <f t="shared" si="24"/>
        <v>1.6677550946884013E-67</v>
      </c>
      <c r="P83">
        <f t="shared" si="25"/>
        <v>2.6204329742049174E-72</v>
      </c>
      <c r="Q83">
        <f t="shared" si="25"/>
        <v>8.0866113955815743E-84</v>
      </c>
      <c r="R83">
        <f t="shared" si="30"/>
        <v>9.856996689748255E-88</v>
      </c>
      <c r="S83">
        <f t="shared" si="30"/>
        <v>7.9786731177202992E-103</v>
      </c>
      <c r="T83">
        <f t="shared" si="30"/>
        <v>1.5758963032048919E-105</v>
      </c>
      <c r="U83">
        <f t="shared" si="34"/>
        <v>2.6420754742796282</v>
      </c>
      <c r="V83">
        <f t="shared" si="31"/>
        <v>20.231350931706181</v>
      </c>
      <c r="W83">
        <f t="shared" si="35"/>
        <v>409.30756052184859</v>
      </c>
    </row>
    <row r="84" spans="1:23" x14ac:dyDescent="0.3">
      <c r="A84">
        <v>933.44999999999698</v>
      </c>
      <c r="B84">
        <v>174</v>
      </c>
      <c r="C84">
        <f t="shared" si="27"/>
        <v>145.02730182526921</v>
      </c>
      <c r="D84">
        <f t="shared" si="28"/>
        <v>295.66286605066034</v>
      </c>
      <c r="E84">
        <f t="shared" si="32"/>
        <v>28.972698174730795</v>
      </c>
      <c r="F84">
        <f t="shared" si="33"/>
        <v>3.1704765821039604</v>
      </c>
      <c r="G84">
        <f t="shared" si="33"/>
        <v>5.3991749279051326E-4</v>
      </c>
      <c r="H84">
        <f t="shared" si="33"/>
        <v>1.3063838946161657E-9</v>
      </c>
      <c r="I84">
        <f t="shared" si="33"/>
        <v>1.6452797353148504E-16</v>
      </c>
      <c r="J84">
        <f t="shared" si="29"/>
        <v>1.305616427450649E-25</v>
      </c>
      <c r="K84">
        <f t="shared" si="29"/>
        <v>2.8745189301709898E-38</v>
      </c>
      <c r="L84">
        <f t="shared" si="29"/>
        <v>4.4915177222898541E-44</v>
      </c>
      <c r="M84">
        <f t="shared" si="36"/>
        <v>3.313574121797572E-52</v>
      </c>
      <c r="N84">
        <f t="shared" si="29"/>
        <v>1.2087463102471217E-57</v>
      </c>
      <c r="O84">
        <f t="shared" si="24"/>
        <v>4.8673289291899103E-67</v>
      </c>
      <c r="P84">
        <f t="shared" si="25"/>
        <v>7.257721463716559E-72</v>
      </c>
      <c r="Q84">
        <f t="shared" si="25"/>
        <v>2.6652308104330154E-83</v>
      </c>
      <c r="R84">
        <f t="shared" si="30"/>
        <v>3.025973693219975E-87</v>
      </c>
      <c r="S84">
        <f t="shared" si="30"/>
        <v>2.984052759895683E-102</v>
      </c>
      <c r="T84">
        <f t="shared" si="30"/>
        <v>5.3841456869979039E-105</v>
      </c>
      <c r="U84">
        <f t="shared" si="34"/>
        <v>3.1710165009031348</v>
      </c>
      <c r="V84">
        <f t="shared" si="31"/>
        <v>25.801681673827659</v>
      </c>
      <c r="W84">
        <f t="shared" si="35"/>
        <v>665.72677719753403</v>
      </c>
    </row>
    <row r="85" spans="1:23" x14ac:dyDescent="0.3">
      <c r="A85">
        <v>933.49999999999704</v>
      </c>
      <c r="B85">
        <v>144</v>
      </c>
      <c r="C85">
        <f t="shared" si="27"/>
        <v>144.92803005652422</v>
      </c>
      <c r="D85">
        <f t="shared" si="28"/>
        <v>295.61286605066027</v>
      </c>
      <c r="E85">
        <f t="shared" si="32"/>
        <v>-0.92803005652422144</v>
      </c>
      <c r="F85">
        <f t="shared" si="33"/>
        <v>3.7920367390611607</v>
      </c>
      <c r="G85">
        <f t="shared" si="33"/>
        <v>7.3307883371007306E-4</v>
      </c>
      <c r="H85">
        <f t="shared" si="33"/>
        <v>1.9869288232245241E-9</v>
      </c>
      <c r="I85">
        <f t="shared" si="33"/>
        <v>2.804311523055972E-16</v>
      </c>
      <c r="J85">
        <f t="shared" si="29"/>
        <v>2.5052000054967267E-25</v>
      </c>
      <c r="K85">
        <f t="shared" si="29"/>
        <v>6.4673774664394502E-38</v>
      </c>
      <c r="L85">
        <f t="shared" si="29"/>
        <v>9.981404271714585E-44</v>
      </c>
      <c r="M85">
        <f t="shared" si="36"/>
        <v>8.5358606810025215E-52</v>
      </c>
      <c r="N85">
        <f t="shared" si="29"/>
        <v>3.0122152511122037E-57</v>
      </c>
      <c r="O85">
        <f t="shared" si="24"/>
        <v>1.4153105992567781E-66</v>
      </c>
      <c r="P85">
        <f t="shared" si="25"/>
        <v>2.0038983330147072E-71</v>
      </c>
      <c r="Q85">
        <f t="shared" si="25"/>
        <v>8.7519679598782754E-83</v>
      </c>
      <c r="R85">
        <f t="shared" si="30"/>
        <v>9.2604871084151635E-87</v>
      </c>
      <c r="S85">
        <f t="shared" si="30"/>
        <v>1.1119492457996184E-101</v>
      </c>
      <c r="T85">
        <f t="shared" si="30"/>
        <v>1.8338090629484494E-104</v>
      </c>
      <c r="U85">
        <f t="shared" si="34"/>
        <v>3.7927698198818001</v>
      </c>
      <c r="V85">
        <f t="shared" si="31"/>
        <v>-4.7207998764060211</v>
      </c>
      <c r="W85">
        <f t="shared" si="35"/>
        <v>22.285951473075105</v>
      </c>
    </row>
    <row r="86" spans="1:23" x14ac:dyDescent="0.3">
      <c r="A86">
        <v>933.549999999997</v>
      </c>
      <c r="B86">
        <v>165</v>
      </c>
      <c r="C86">
        <f t="shared" si="27"/>
        <v>144.82875828777924</v>
      </c>
      <c r="D86">
        <f t="shared" si="28"/>
        <v>295.56286605066032</v>
      </c>
      <c r="E86">
        <f t="shared" si="32"/>
        <v>20.171241712220763</v>
      </c>
      <c r="F86">
        <f t="shared" si="33"/>
        <v>4.5198501294476472</v>
      </c>
      <c r="G86">
        <f t="shared" si="33"/>
        <v>9.9192188820569258E-4</v>
      </c>
      <c r="H86">
        <f t="shared" si="33"/>
        <v>3.0116001749220273E-9</v>
      </c>
      <c r="I86">
        <f t="shared" si="33"/>
        <v>4.7633914861373791E-16</v>
      </c>
      <c r="J86">
        <f t="shared" si="29"/>
        <v>4.7904103148900546E-25</v>
      </c>
      <c r="K86">
        <f t="shared" si="29"/>
        <v>1.4497525707975576E-37</v>
      </c>
      <c r="L86">
        <f t="shared" si="29"/>
        <v>2.2112524152664488E-43</v>
      </c>
      <c r="M86">
        <f t="shared" si="36"/>
        <v>2.1907891865290947E-51</v>
      </c>
      <c r="N86">
        <f t="shared" si="29"/>
        <v>7.4831593042209906E-57</v>
      </c>
      <c r="O86">
        <f t="shared" si="24"/>
        <v>4.100298403389598E-66</v>
      </c>
      <c r="P86">
        <f t="shared" si="25"/>
        <v>5.515681969923347E-71</v>
      </c>
      <c r="Q86">
        <f t="shared" si="25"/>
        <v>2.8633817678167849E-82</v>
      </c>
      <c r="R86">
        <f t="shared" si="30"/>
        <v>2.825209519236505E-86</v>
      </c>
      <c r="S86">
        <f t="shared" si="30"/>
        <v>4.128250802956705E-101</v>
      </c>
      <c r="T86">
        <f t="shared" si="30"/>
        <v>6.226436635152792E-104</v>
      </c>
      <c r="U86">
        <f t="shared" si="34"/>
        <v>4.5208420543474537</v>
      </c>
      <c r="V86">
        <f t="shared" si="31"/>
        <v>15.650399657873308</v>
      </c>
      <c r="W86">
        <f t="shared" si="35"/>
        <v>244.93500945116097</v>
      </c>
    </row>
    <row r="87" spans="1:23" x14ac:dyDescent="0.3">
      <c r="A87">
        <v>933.59999999999695</v>
      </c>
      <c r="B87">
        <v>169</v>
      </c>
      <c r="C87">
        <f t="shared" si="27"/>
        <v>144.72948651903448</v>
      </c>
      <c r="D87">
        <f t="shared" si="28"/>
        <v>295.51286605066036</v>
      </c>
      <c r="E87">
        <f t="shared" si="32"/>
        <v>24.270513480965519</v>
      </c>
      <c r="F87">
        <f t="shared" si="33"/>
        <v>5.3688224825014208</v>
      </c>
      <c r="G87">
        <f t="shared" si="33"/>
        <v>1.3375430800244973E-3</v>
      </c>
      <c r="H87">
        <f t="shared" si="33"/>
        <v>4.5489988721621989E-9</v>
      </c>
      <c r="I87">
        <f t="shared" si="33"/>
        <v>8.06324409676636E-16</v>
      </c>
      <c r="J87">
        <f t="shared" si="29"/>
        <v>9.1286495601681663E-25</v>
      </c>
      <c r="K87">
        <f t="shared" si="29"/>
        <v>3.2378908777414688E-37</v>
      </c>
      <c r="L87">
        <f t="shared" si="29"/>
        <v>4.8835219109741569E-43</v>
      </c>
      <c r="M87">
        <f t="shared" si="36"/>
        <v>5.602172811497488E-51</v>
      </c>
      <c r="N87">
        <f t="shared" si="29"/>
        <v>1.8532419589040236E-56</v>
      </c>
      <c r="O87">
        <f t="shared" si="24"/>
        <v>1.1835369233521242E-65</v>
      </c>
      <c r="P87">
        <f t="shared" si="25"/>
        <v>1.5134598223315785E-70</v>
      </c>
      <c r="Q87">
        <f t="shared" si="25"/>
        <v>9.3337343006532399E-82</v>
      </c>
      <c r="R87">
        <f t="shared" si="30"/>
        <v>8.5924227496354771E-86</v>
      </c>
      <c r="S87">
        <f t="shared" si="30"/>
        <v>1.5270379340902933E-100</v>
      </c>
      <c r="T87">
        <f t="shared" si="30"/>
        <v>2.1075271435934257E-103</v>
      </c>
      <c r="U87">
        <f t="shared" si="34"/>
        <v>5.3701600301304451</v>
      </c>
      <c r="V87">
        <f t="shared" si="31"/>
        <v>18.900353450835073</v>
      </c>
      <c r="W87">
        <f t="shared" si="35"/>
        <v>357.22336056649328</v>
      </c>
    </row>
    <row r="88" spans="1:23" x14ac:dyDescent="0.3">
      <c r="A88">
        <v>933.64999999999702</v>
      </c>
      <c r="B88">
        <v>154</v>
      </c>
      <c r="C88">
        <f t="shared" si="27"/>
        <v>144.6302147502895</v>
      </c>
      <c r="D88">
        <f t="shared" si="28"/>
        <v>295.4628660506603</v>
      </c>
      <c r="E88">
        <f t="shared" si="32"/>
        <v>9.3697852497105032</v>
      </c>
      <c r="F88">
        <f t="shared" si="33"/>
        <v>6.3553220949503402</v>
      </c>
      <c r="G88">
        <f t="shared" si="33"/>
        <v>1.7973869972190066E-3</v>
      </c>
      <c r="H88">
        <f t="shared" si="33"/>
        <v>6.8475916906190638E-9</v>
      </c>
      <c r="I88">
        <f t="shared" si="33"/>
        <v>1.3602127773689187E-15</v>
      </c>
      <c r="J88">
        <f t="shared" si="29"/>
        <v>1.7335799217475431E-24</v>
      </c>
      <c r="K88">
        <f t="shared" si="29"/>
        <v>7.2049864964481224E-37</v>
      </c>
      <c r="L88">
        <f t="shared" si="29"/>
        <v>1.0751674475989877E-42</v>
      </c>
      <c r="M88">
        <f t="shared" si="36"/>
        <v>1.4272993125036444E-50</v>
      </c>
      <c r="N88">
        <f t="shared" si="29"/>
        <v>4.5753824721717114E-56</v>
      </c>
      <c r="O88">
        <f t="shared" si="24"/>
        <v>3.4036962872398349E-65</v>
      </c>
      <c r="P88">
        <f t="shared" si="25"/>
        <v>4.1399082992615037E-70</v>
      </c>
      <c r="Q88">
        <f t="shared" si="25"/>
        <v>3.031337238768629E-81</v>
      </c>
      <c r="R88">
        <f t="shared" si="30"/>
        <v>2.6051261463144183E-85</v>
      </c>
      <c r="S88">
        <f t="shared" si="30"/>
        <v>5.6277684415554535E-100</v>
      </c>
      <c r="T88">
        <f t="shared" si="30"/>
        <v>7.1113970425098413E-103</v>
      </c>
      <c r="U88">
        <f t="shared" si="34"/>
        <v>6.3571194887951528</v>
      </c>
      <c r="V88">
        <f t="shared" si="31"/>
        <v>3.0126657609153504</v>
      </c>
      <c r="W88">
        <f t="shared" si="35"/>
        <v>9.0761549869916678</v>
      </c>
    </row>
    <row r="89" spans="1:23" x14ac:dyDescent="0.3">
      <c r="A89">
        <v>933.69999999999698</v>
      </c>
      <c r="B89">
        <v>160</v>
      </c>
      <c r="C89">
        <f t="shared" si="27"/>
        <v>144.53094298154451</v>
      </c>
      <c r="D89">
        <f t="shared" si="28"/>
        <v>295.41286605066034</v>
      </c>
      <c r="E89">
        <f t="shared" si="32"/>
        <v>15.469057018455487</v>
      </c>
      <c r="F89">
        <f t="shared" si="33"/>
        <v>7.4972086769213764</v>
      </c>
      <c r="G89">
        <f t="shared" si="33"/>
        <v>2.4070157051719978E-3</v>
      </c>
      <c r="H89">
        <f t="shared" si="33"/>
        <v>1.0272198307899616E-8</v>
      </c>
      <c r="I89">
        <f t="shared" si="33"/>
        <v>2.2866905901506172E-15</v>
      </c>
      <c r="J89">
        <f t="shared" si="29"/>
        <v>3.2808374455908383E-24</v>
      </c>
      <c r="K89">
        <f t="shared" si="29"/>
        <v>1.5973746075980204E-36</v>
      </c>
      <c r="L89">
        <f t="shared" si="29"/>
        <v>2.3597566535512156E-42</v>
      </c>
      <c r="M89">
        <f t="shared" si="36"/>
        <v>3.623066071226537E-50</v>
      </c>
      <c r="N89">
        <f t="shared" si="29"/>
        <v>1.1260841088271072E-55</v>
      </c>
      <c r="O89">
        <f t="shared" si="24"/>
        <v>9.7526453762768419E-65</v>
      </c>
      <c r="P89">
        <f t="shared" si="25"/>
        <v>1.128908368837466E-69</v>
      </c>
      <c r="Q89">
        <f t="shared" si="25"/>
        <v>9.8087963492978882E-81</v>
      </c>
      <c r="R89">
        <f t="shared" si="30"/>
        <v>7.873902361392611E-85</v>
      </c>
      <c r="S89">
        <f t="shared" si="30"/>
        <v>2.0664516870901091E-99</v>
      </c>
      <c r="T89">
        <f t="shared" si="30"/>
        <v>2.3921302488062722E-102</v>
      </c>
      <c r="U89">
        <f t="shared" si="34"/>
        <v>7.4996157028987493</v>
      </c>
      <c r="V89">
        <f t="shared" si="31"/>
        <v>7.9694413155567378</v>
      </c>
      <c r="W89">
        <f t="shared" si="35"/>
        <v>63.511994882102705</v>
      </c>
    </row>
    <row r="90" spans="1:23" x14ac:dyDescent="0.3">
      <c r="A90">
        <v>933.74999999999704</v>
      </c>
      <c r="B90">
        <v>172</v>
      </c>
      <c r="C90">
        <f t="shared" si="27"/>
        <v>144.43167121279953</v>
      </c>
      <c r="D90">
        <f t="shared" si="28"/>
        <v>295.36286605066027</v>
      </c>
      <c r="E90">
        <f t="shared" si="32"/>
        <v>27.568328787200471</v>
      </c>
      <c r="F90">
        <f t="shared" si="33"/>
        <v>8.8138396257734382</v>
      </c>
      <c r="G90">
        <f t="shared" si="33"/>
        <v>3.2123271179489844E-3</v>
      </c>
      <c r="H90">
        <f t="shared" si="33"/>
        <v>1.5356507117206746E-8</v>
      </c>
      <c r="I90">
        <f t="shared" si="33"/>
        <v>3.8309939906621766E-15</v>
      </c>
      <c r="J90">
        <f t="shared" si="29"/>
        <v>6.1876974347418312E-24</v>
      </c>
      <c r="K90">
        <f t="shared" si="29"/>
        <v>3.5284423335317779E-36</v>
      </c>
      <c r="L90">
        <f t="shared" si="29"/>
        <v>5.1630517450147395E-42</v>
      </c>
      <c r="M90">
        <f t="shared" si="36"/>
        <v>9.1630507878685E-50</v>
      </c>
      <c r="N90">
        <f t="shared" si="29"/>
        <v>2.762882410199855E-55</v>
      </c>
      <c r="O90">
        <f t="shared" si="24"/>
        <v>2.7841761374860536E-64</v>
      </c>
      <c r="P90">
        <f t="shared" si="25"/>
        <v>3.068843981825214E-69</v>
      </c>
      <c r="Q90">
        <f t="shared" si="25"/>
        <v>3.1622763727073472E-80</v>
      </c>
      <c r="R90">
        <f t="shared" si="30"/>
        <v>2.3724629479137245E-84</v>
      </c>
      <c r="S90">
        <f t="shared" si="30"/>
        <v>7.5599153854975766E-99</v>
      </c>
      <c r="T90">
        <f t="shared" si="30"/>
        <v>8.0216344086419715E-102</v>
      </c>
      <c r="U90">
        <f t="shared" si="34"/>
        <v>8.8170519682478972</v>
      </c>
      <c r="V90">
        <f t="shared" si="31"/>
        <v>18.751276818952576</v>
      </c>
      <c r="W90">
        <f t="shared" si="35"/>
        <v>351.61038234098822</v>
      </c>
    </row>
    <row r="91" spans="1:23" x14ac:dyDescent="0.3">
      <c r="A91">
        <v>933.799999999997</v>
      </c>
      <c r="B91">
        <v>187</v>
      </c>
      <c r="C91">
        <f t="shared" si="27"/>
        <v>144.33239944405454</v>
      </c>
      <c r="D91">
        <f t="shared" si="28"/>
        <v>295.31286605066032</v>
      </c>
      <c r="E91">
        <f t="shared" si="32"/>
        <v>42.667600555945455</v>
      </c>
      <c r="F91">
        <f t="shared" si="33"/>
        <v>10.326049447268527</v>
      </c>
      <c r="G91">
        <f t="shared" si="33"/>
        <v>4.2723233585266968E-3</v>
      </c>
      <c r="H91">
        <f t="shared" si="33"/>
        <v>2.2878366209652638E-8</v>
      </c>
      <c r="I91">
        <f t="shared" si="33"/>
        <v>6.3961560148716753E-15</v>
      </c>
      <c r="J91">
        <f t="shared" si="29"/>
        <v>1.1629925628137143E-23</v>
      </c>
      <c r="K91">
        <f t="shared" si="29"/>
        <v>7.7653657136649595E-36</v>
      </c>
      <c r="L91">
        <f t="shared" si="29"/>
        <v>1.126143882555946E-41</v>
      </c>
      <c r="M91">
        <f t="shared" si="36"/>
        <v>2.3089077193916246E-49</v>
      </c>
      <c r="N91">
        <f t="shared" si="29"/>
        <v>6.7577499688015711E-55</v>
      </c>
      <c r="O91">
        <f t="shared" si="24"/>
        <v>7.9190598152084137E-64</v>
      </c>
      <c r="P91">
        <f t="shared" si="25"/>
        <v>8.316470912540907E-69</v>
      </c>
      <c r="Q91">
        <f t="shared" si="25"/>
        <v>1.0157493916085717E-79</v>
      </c>
      <c r="R91">
        <f t="shared" si="30"/>
        <v>7.126183445253763E-84</v>
      </c>
      <c r="S91">
        <f t="shared" si="30"/>
        <v>2.7555687794658934E-98</v>
      </c>
      <c r="T91">
        <f t="shared" si="30"/>
        <v>2.6815694723716417E-101</v>
      </c>
      <c r="U91">
        <f t="shared" si="34"/>
        <v>10.330321793505426</v>
      </c>
      <c r="V91">
        <f t="shared" si="31"/>
        <v>32.337278762440029</v>
      </c>
      <c r="W91">
        <f t="shared" si="35"/>
        <v>1045.6995977597549</v>
      </c>
    </row>
    <row r="92" spans="1:23" x14ac:dyDescent="0.3">
      <c r="A92">
        <v>933.84999999999604</v>
      </c>
      <c r="B92">
        <v>179</v>
      </c>
      <c r="C92">
        <f t="shared" si="27"/>
        <v>144.23312767531161</v>
      </c>
      <c r="D92">
        <f t="shared" si="28"/>
        <v>295.26286605066127</v>
      </c>
      <c r="E92">
        <f t="shared" si="32"/>
        <v>34.766872324688393</v>
      </c>
      <c r="F92">
        <f t="shared" si="33"/>
        <v>12.056097969255118</v>
      </c>
      <c r="G92">
        <f t="shared" si="33"/>
        <v>5.6625490754458E-3</v>
      </c>
      <c r="H92">
        <f t="shared" si="33"/>
        <v>3.3967304229850695E-8</v>
      </c>
      <c r="I92">
        <f t="shared" si="33"/>
        <v>1.0642168670652656E-14</v>
      </c>
      <c r="J92">
        <f t="shared" si="29"/>
        <v>2.1783532959409573E-23</v>
      </c>
      <c r="K92">
        <f t="shared" si="29"/>
        <v>1.7027208183828525E-35</v>
      </c>
      <c r="L92">
        <f t="shared" si="29"/>
        <v>2.4486653307219427E-41</v>
      </c>
      <c r="M92">
        <f t="shared" si="36"/>
        <v>5.7966315996176238E-49</v>
      </c>
      <c r="N92">
        <f t="shared" si="29"/>
        <v>1.6477449257318635E-54</v>
      </c>
      <c r="O92">
        <f t="shared" si="24"/>
        <v>2.2441567178733993E-63</v>
      </c>
      <c r="P92">
        <f t="shared" si="25"/>
        <v>2.2467330919313547E-68</v>
      </c>
      <c r="Q92">
        <f t="shared" si="25"/>
        <v>3.2506930358538588E-79</v>
      </c>
      <c r="R92">
        <f t="shared" si="30"/>
        <v>2.1338441832907855E-83</v>
      </c>
      <c r="S92">
        <f t="shared" si="30"/>
        <v>1.0007099517324241E-97</v>
      </c>
      <c r="T92">
        <f t="shared" si="30"/>
        <v>8.9364161939983867E-101</v>
      </c>
      <c r="U92">
        <f t="shared" si="34"/>
        <v>12.061760552297878</v>
      </c>
      <c r="V92">
        <f t="shared" si="31"/>
        <v>22.705111772390516</v>
      </c>
      <c r="W92">
        <f t="shared" si="35"/>
        <v>515.52210059674644</v>
      </c>
    </row>
    <row r="93" spans="1:23" x14ac:dyDescent="0.3">
      <c r="A93">
        <v>933.899999999996</v>
      </c>
      <c r="B93">
        <v>160</v>
      </c>
      <c r="C93">
        <f t="shared" si="27"/>
        <v>144.13385590656662</v>
      </c>
      <c r="D93">
        <f t="shared" si="28"/>
        <v>295.21286605066132</v>
      </c>
      <c r="E93">
        <f t="shared" si="32"/>
        <v>15.866144093433377</v>
      </c>
      <c r="F93">
        <f t="shared" si="33"/>
        <v>14.027583035320117</v>
      </c>
      <c r="G93">
        <f t="shared" si="33"/>
        <v>7.4793413396514394E-3</v>
      </c>
      <c r="H93">
        <f t="shared" si="33"/>
        <v>5.0257475118964507E-8</v>
      </c>
      <c r="I93">
        <f t="shared" si="33"/>
        <v>1.7645937591869411E-14</v>
      </c>
      <c r="J93">
        <f t="shared" si="29"/>
        <v>4.0661482465743214E-23</v>
      </c>
      <c r="K93">
        <f t="shared" si="29"/>
        <v>3.7198687815210032E-35</v>
      </c>
      <c r="L93">
        <f t="shared" si="29"/>
        <v>5.3077826280950915E-41</v>
      </c>
      <c r="M93">
        <f t="shared" si="36"/>
        <v>1.4499314382274581E-48</v>
      </c>
      <c r="N93">
        <f t="shared" si="29"/>
        <v>4.0052164628805048E-54</v>
      </c>
      <c r="O93">
        <f t="shared" si="24"/>
        <v>6.3362949195484803E-63</v>
      </c>
      <c r="P93">
        <f t="shared" si="25"/>
        <v>6.0507893971162634E-68</v>
      </c>
      <c r="Q93">
        <f t="shared" si="25"/>
        <v>1.0364968656014151E-78</v>
      </c>
      <c r="R93">
        <f t="shared" si="30"/>
        <v>6.3696644533434695E-83</v>
      </c>
      <c r="S93">
        <f t="shared" si="30"/>
        <v>3.6208274092594833E-97</v>
      </c>
      <c r="T93">
        <f t="shared" si="30"/>
        <v>2.9688336711154624E-100</v>
      </c>
      <c r="U93">
        <f t="shared" si="34"/>
        <v>14.035062426917261</v>
      </c>
      <c r="V93">
        <f t="shared" si="31"/>
        <v>1.8310816665161163</v>
      </c>
      <c r="W93">
        <f t="shared" si="35"/>
        <v>3.3528600694514377</v>
      </c>
    </row>
    <row r="94" spans="1:23" x14ac:dyDescent="0.3">
      <c r="A94">
        <v>933.94999999999595</v>
      </c>
      <c r="B94">
        <v>170</v>
      </c>
      <c r="C94">
        <f t="shared" si="27"/>
        <v>144.03458413782187</v>
      </c>
      <c r="D94">
        <f t="shared" si="28"/>
        <v>295.16286605066136</v>
      </c>
      <c r="E94">
        <f t="shared" si="32"/>
        <v>25.965415862178133</v>
      </c>
      <c r="F94">
        <f t="shared" si="33"/>
        <v>16.265313543292105</v>
      </c>
      <c r="G94">
        <f t="shared" si="33"/>
        <v>9.8450571250280564E-3</v>
      </c>
      <c r="H94">
        <f t="shared" si="33"/>
        <v>7.4104360408168695E-8</v>
      </c>
      <c r="I94">
        <f t="shared" si="33"/>
        <v>2.9158343751247481E-14</v>
      </c>
      <c r="J94">
        <f t="shared" si="29"/>
        <v>7.5638274222479845E-23</v>
      </c>
      <c r="K94">
        <f t="shared" si="29"/>
        <v>8.0968191145701729E-35</v>
      </c>
      <c r="L94">
        <f t="shared" si="29"/>
        <v>1.1469512817611505E-40</v>
      </c>
      <c r="M94">
        <f t="shared" si="36"/>
        <v>3.6134485502976E-48</v>
      </c>
      <c r="N94">
        <f t="shared" si="29"/>
        <v>9.705326457699638E-54</v>
      </c>
      <c r="O94">
        <f t="shared" si="24"/>
        <v>1.7824617799567907E-62</v>
      </c>
      <c r="P94">
        <f t="shared" si="25"/>
        <v>1.6245038254535922E-67</v>
      </c>
      <c r="Q94">
        <f t="shared" si="25"/>
        <v>3.2927796393926752E-78</v>
      </c>
      <c r="R94">
        <f t="shared" si="30"/>
        <v>1.8954771450512794E-82</v>
      </c>
      <c r="S94">
        <f t="shared" si="30"/>
        <v>1.3052992002869313E-96</v>
      </c>
      <c r="T94">
        <f t="shared" si="30"/>
        <v>9.8323310581503993E-100</v>
      </c>
      <c r="U94">
        <f t="shared" si="34"/>
        <v>16.275158674521521</v>
      </c>
      <c r="V94">
        <f t="shared" si="31"/>
        <v>9.6902571876566128</v>
      </c>
      <c r="W94">
        <f t="shared" si="35"/>
        <v>93.901084362930646</v>
      </c>
    </row>
    <row r="95" spans="1:23" x14ac:dyDescent="0.3">
      <c r="A95">
        <v>933.99999999999602</v>
      </c>
      <c r="B95">
        <v>161</v>
      </c>
      <c r="C95">
        <f t="shared" si="27"/>
        <v>143.93531236907688</v>
      </c>
      <c r="D95">
        <f t="shared" si="28"/>
        <v>295.1128660506613</v>
      </c>
      <c r="E95">
        <f t="shared" si="32"/>
        <v>17.064687630923117</v>
      </c>
      <c r="F95">
        <f t="shared" si="33"/>
        <v>18.795139025852968</v>
      </c>
      <c r="G95">
        <f t="shared" si="33"/>
        <v>1.2914471513203086E-2</v>
      </c>
      <c r="H95">
        <f t="shared" si="33"/>
        <v>1.0889059523330029E-7</v>
      </c>
      <c r="I95">
        <f t="shared" si="33"/>
        <v>4.8015833919429375E-14</v>
      </c>
      <c r="J95">
        <f t="shared" si="29"/>
        <v>1.4021792175224636E-22</v>
      </c>
      <c r="K95">
        <f t="shared" si="29"/>
        <v>1.7559166466885292E-34</v>
      </c>
      <c r="L95">
        <f t="shared" si="29"/>
        <v>2.4707281277767236E-40</v>
      </c>
      <c r="M95">
        <f t="shared" si="36"/>
        <v>8.9721996010113117E-48</v>
      </c>
      <c r="N95">
        <f t="shared" si="29"/>
        <v>2.3444579627433989E-53</v>
      </c>
      <c r="O95">
        <f t="shared" ref="O95:O140" si="37">O$8*EXP(-(($D95-O$9)^2)/(2*O$10^2))</f>
        <v>4.9958306940242763E-62</v>
      </c>
      <c r="P95">
        <f t="shared" ref="P95:Q140" si="38">P$8*EXP(-(($D95-P$9)^2)/(2*P$10^2))</f>
        <v>4.347880363966484E-67</v>
      </c>
      <c r="Q95">
        <f t="shared" si="38"/>
        <v>1.0422213956779185E-77</v>
      </c>
      <c r="R95">
        <f t="shared" si="30"/>
        <v>5.6230079259850787E-82</v>
      </c>
      <c r="S95">
        <f t="shared" si="30"/>
        <v>4.6882953361842111E-96</v>
      </c>
      <c r="T95">
        <f t="shared" si="30"/>
        <v>3.2461999373150644E-99</v>
      </c>
      <c r="U95">
        <f t="shared" si="34"/>
        <v>18.808053606256816</v>
      </c>
      <c r="V95">
        <f t="shared" si="31"/>
        <v>-1.743365975333699</v>
      </c>
      <c r="W95">
        <f t="shared" si="35"/>
        <v>3.0393249239512197</v>
      </c>
    </row>
    <row r="96" spans="1:23" x14ac:dyDescent="0.3">
      <c r="A96">
        <v>934.04999999999598</v>
      </c>
      <c r="B96">
        <v>194</v>
      </c>
      <c r="C96">
        <f t="shared" si="27"/>
        <v>143.8360406003319</v>
      </c>
      <c r="D96">
        <f t="shared" si="28"/>
        <v>295.06286605066134</v>
      </c>
      <c r="E96">
        <f t="shared" si="32"/>
        <v>50.163959399668101</v>
      </c>
      <c r="F96">
        <f t="shared" si="33"/>
        <v>21.643732468930093</v>
      </c>
      <c r="G96">
        <f t="shared" si="33"/>
        <v>1.6882569587630916E-2</v>
      </c>
      <c r="H96">
        <f t="shared" si="33"/>
        <v>1.5945586287618745E-7</v>
      </c>
      <c r="I96">
        <f t="shared" si="33"/>
        <v>7.8796987071365099E-14</v>
      </c>
      <c r="J96">
        <f t="shared" si="29"/>
        <v>2.5904126491724334E-22</v>
      </c>
      <c r="K96">
        <f t="shared" si="29"/>
        <v>3.7939883885546736E-34</v>
      </c>
      <c r="L96">
        <f t="shared" si="29"/>
        <v>5.3058271026277805E-40</v>
      </c>
      <c r="M96">
        <f t="shared" si="36"/>
        <v>2.219619952209582E-47</v>
      </c>
      <c r="N96">
        <f t="shared" si="29"/>
        <v>5.6457663090510454E-53</v>
      </c>
      <c r="O96">
        <f t="shared" si="37"/>
        <v>1.3950759112523148E-61</v>
      </c>
      <c r="P96">
        <f t="shared" si="38"/>
        <v>1.160065680409849E-66</v>
      </c>
      <c r="Q96">
        <f t="shared" si="38"/>
        <v>3.2866990831224112E-77</v>
      </c>
      <c r="R96">
        <f t="shared" si="30"/>
        <v>1.6629032615460574E-81</v>
      </c>
      <c r="S96">
        <f t="shared" si="30"/>
        <v>1.6777316377889622E-95</v>
      </c>
      <c r="T96">
        <f t="shared" si="30"/>
        <v>1.0684204280565661E-98</v>
      </c>
      <c r="U96">
        <f t="shared" si="34"/>
        <v>21.660615197973662</v>
      </c>
      <c r="V96">
        <f t="shared" si="31"/>
        <v>28.503344201694439</v>
      </c>
      <c r="W96">
        <f t="shared" si="35"/>
        <v>812.44063068026799</v>
      </c>
    </row>
    <row r="97" spans="1:23" x14ac:dyDescent="0.3">
      <c r="A97">
        <v>934.09999999999604</v>
      </c>
      <c r="B97">
        <v>157</v>
      </c>
      <c r="C97">
        <f t="shared" si="27"/>
        <v>143.73676883158691</v>
      </c>
      <c r="D97">
        <f t="shared" si="28"/>
        <v>295.01286605066127</v>
      </c>
      <c r="E97">
        <f t="shared" si="32"/>
        <v>13.263231168413085</v>
      </c>
      <c r="F97">
        <f t="shared" si="33"/>
        <v>24.83832374315649</v>
      </c>
      <c r="G97">
        <f t="shared" si="33"/>
        <v>2.1993987302209909E-2</v>
      </c>
      <c r="H97">
        <f t="shared" si="33"/>
        <v>2.3269878937794688E-7</v>
      </c>
      <c r="I97">
        <f t="shared" si="33"/>
        <v>1.2886597365759223E-13</v>
      </c>
      <c r="J97">
        <f t="shared" si="29"/>
        <v>4.7691160435702954E-22</v>
      </c>
      <c r="K97">
        <f t="shared" si="29"/>
        <v>8.167530049529211E-34</v>
      </c>
      <c r="L97">
        <f t="shared" si="29"/>
        <v>1.1358719481356031E-39</v>
      </c>
      <c r="M97">
        <f t="shared" si="36"/>
        <v>5.4709274517914108E-47</v>
      </c>
      <c r="N97">
        <f t="shared" si="29"/>
        <v>1.3553500979172423E-52</v>
      </c>
      <c r="O97">
        <f t="shared" si="37"/>
        <v>3.8814197376959118E-61</v>
      </c>
      <c r="P97">
        <f t="shared" si="38"/>
        <v>3.0855722348157719E-66</v>
      </c>
      <c r="Q97">
        <f t="shared" si="38"/>
        <v>1.0326723410217648E-76</v>
      </c>
      <c r="R97">
        <f t="shared" si="30"/>
        <v>4.9024527946245768E-81</v>
      </c>
      <c r="S97">
        <f t="shared" si="30"/>
        <v>5.9818107505530861E-95</v>
      </c>
      <c r="T97">
        <f t="shared" si="30"/>
        <v>3.5055587277913575E-98</v>
      </c>
      <c r="U97">
        <f t="shared" si="34"/>
        <v>24.860317963157616</v>
      </c>
      <c r="V97">
        <f t="shared" si="31"/>
        <v>-11.597086794744531</v>
      </c>
      <c r="W97">
        <f t="shared" si="35"/>
        <v>134.49242212483796</v>
      </c>
    </row>
    <row r="98" spans="1:23" x14ac:dyDescent="0.3">
      <c r="A98">
        <v>934.149999999996</v>
      </c>
      <c r="B98">
        <v>211</v>
      </c>
      <c r="C98">
        <f t="shared" si="27"/>
        <v>143.63749706284193</v>
      </c>
      <c r="D98">
        <f t="shared" si="28"/>
        <v>294.96286605066132</v>
      </c>
      <c r="E98">
        <f t="shared" si="32"/>
        <v>67.362502937158069</v>
      </c>
      <c r="F98">
        <f t="shared" si="33"/>
        <v>28.406381887689616</v>
      </c>
      <c r="G98">
        <f t="shared" si="33"/>
        <v>2.855439106736286E-2</v>
      </c>
      <c r="H98">
        <f t="shared" si="33"/>
        <v>3.384162956751636E-7</v>
      </c>
      <c r="I98">
        <f t="shared" si="33"/>
        <v>2.1002472207327058E-13</v>
      </c>
      <c r="J98">
        <f t="shared" si="29"/>
        <v>8.7500460656975367E-22</v>
      </c>
      <c r="K98">
        <f t="shared" si="29"/>
        <v>1.7518145408115044E-33</v>
      </c>
      <c r="L98">
        <f t="shared" si="29"/>
        <v>2.4241182467360251E-39</v>
      </c>
      <c r="M98">
        <f t="shared" si="36"/>
        <v>1.3435255621180244E-46</v>
      </c>
      <c r="N98">
        <f t="shared" si="29"/>
        <v>3.2436070166110175E-52</v>
      </c>
      <c r="O98">
        <f t="shared" si="37"/>
        <v>1.0759349682206548E-60</v>
      </c>
      <c r="P98">
        <f t="shared" si="38"/>
        <v>8.1815766431642233E-66</v>
      </c>
      <c r="Q98">
        <f t="shared" si="38"/>
        <v>3.2327177572439605E-76</v>
      </c>
      <c r="R98">
        <f t="shared" si="30"/>
        <v>1.4408142729309652E-80</v>
      </c>
      <c r="S98">
        <f t="shared" si="30"/>
        <v>2.1249341973556516E-94</v>
      </c>
      <c r="T98">
        <f t="shared" si="30"/>
        <v>1.1466224936281843E-97</v>
      </c>
      <c r="U98">
        <f t="shared" si="34"/>
        <v>28.434936617173484</v>
      </c>
      <c r="V98">
        <f t="shared" si="31"/>
        <v>38.927566319984585</v>
      </c>
      <c r="W98">
        <f t="shared" si="35"/>
        <v>1515.3554195967981</v>
      </c>
    </row>
    <row r="99" spans="1:23" x14ac:dyDescent="0.3">
      <c r="A99">
        <v>934.19999999999595</v>
      </c>
      <c r="B99">
        <v>185</v>
      </c>
      <c r="C99">
        <f t="shared" si="27"/>
        <v>143.53822529409717</v>
      </c>
      <c r="D99">
        <f t="shared" si="28"/>
        <v>294.91286605066136</v>
      </c>
      <c r="E99">
        <f t="shared" si="32"/>
        <v>41.461774705902826</v>
      </c>
      <c r="F99">
        <f t="shared" si="33"/>
        <v>32.375245536609086</v>
      </c>
      <c r="G99">
        <f t="shared" si="33"/>
        <v>3.6944121841726768E-2</v>
      </c>
      <c r="H99">
        <f t="shared" si="33"/>
        <v>4.9046940586436746E-7</v>
      </c>
      <c r="I99">
        <f t="shared" si="33"/>
        <v>3.4111914112664634E-13</v>
      </c>
      <c r="J99">
        <f t="shared" si="29"/>
        <v>1.5998759153176666E-21</v>
      </c>
      <c r="K99">
        <f t="shared" si="29"/>
        <v>3.7435889354905516E-33</v>
      </c>
      <c r="L99">
        <f t="shared" si="29"/>
        <v>5.1573472386246648E-39</v>
      </c>
      <c r="M99">
        <f t="shared" si="36"/>
        <v>3.2872562072317792E-46</v>
      </c>
      <c r="N99">
        <f t="shared" si="29"/>
        <v>7.7384346066409347E-52</v>
      </c>
      <c r="O99">
        <f t="shared" si="37"/>
        <v>2.9715570817176005E-60</v>
      </c>
      <c r="P99">
        <f t="shared" si="38"/>
        <v>2.1626509697677711E-65</v>
      </c>
      <c r="Q99">
        <f t="shared" si="38"/>
        <v>1.0082672822902298E-75</v>
      </c>
      <c r="R99">
        <f t="shared" si="30"/>
        <v>4.2213438537126425E-80</v>
      </c>
      <c r="S99">
        <f t="shared" si="30"/>
        <v>7.5207464094490087E-94</v>
      </c>
      <c r="T99">
        <f t="shared" si="30"/>
        <v>3.7387963778355239E-97</v>
      </c>
      <c r="U99">
        <f t="shared" si="34"/>
        <v>32.412190148920558</v>
      </c>
      <c r="V99">
        <f t="shared" si="31"/>
        <v>9.0495845569822677</v>
      </c>
      <c r="W99">
        <f t="shared" si="35"/>
        <v>81.894980653971942</v>
      </c>
    </row>
    <row r="100" spans="1:23" x14ac:dyDescent="0.3">
      <c r="A100">
        <v>934.24999999999602</v>
      </c>
      <c r="B100">
        <v>185</v>
      </c>
      <c r="C100">
        <f t="shared" si="27"/>
        <v>143.43895352535219</v>
      </c>
      <c r="D100">
        <f t="shared" si="28"/>
        <v>294.8628660506613</v>
      </c>
      <c r="E100">
        <f t="shared" si="32"/>
        <v>41.56104647464781</v>
      </c>
      <c r="F100">
        <f t="shared" si="33"/>
        <v>36.771702008037579</v>
      </c>
      <c r="G100">
        <f t="shared" si="33"/>
        <v>4.7634466362302286E-2</v>
      </c>
      <c r="H100">
        <f t="shared" si="33"/>
        <v>7.0839598199989137E-7</v>
      </c>
      <c r="I100">
        <f t="shared" si="33"/>
        <v>5.5213499234032868E-13</v>
      </c>
      <c r="J100">
        <f t="shared" si="29"/>
        <v>2.9151826684150031E-21</v>
      </c>
      <c r="K100">
        <f t="shared" si="29"/>
        <v>7.9705965239864581E-33</v>
      </c>
      <c r="L100">
        <f t="shared" si="29"/>
        <v>1.0938231013635395E-38</v>
      </c>
      <c r="M100">
        <f t="shared" si="36"/>
        <v>8.0135290699104803E-46</v>
      </c>
      <c r="N100">
        <f t="shared" si="29"/>
        <v>1.8404590068083227E-51</v>
      </c>
      <c r="O100">
        <f t="shared" si="37"/>
        <v>8.1768263391860572E-60</v>
      </c>
      <c r="P100">
        <f t="shared" si="38"/>
        <v>5.6988078191312951E-65</v>
      </c>
      <c r="Q100">
        <f t="shared" si="38"/>
        <v>3.1331861860024252E-75</v>
      </c>
      <c r="R100">
        <f t="shared" si="30"/>
        <v>1.2329390359276364E-79</v>
      </c>
      <c r="S100">
        <f t="shared" si="30"/>
        <v>2.6520337493280597E-93</v>
      </c>
      <c r="T100">
        <f t="shared" si="30"/>
        <v>1.2153218759898026E-96</v>
      </c>
      <c r="U100">
        <f t="shared" si="34"/>
        <v>36.819337182796417</v>
      </c>
      <c r="V100">
        <f t="shared" si="31"/>
        <v>4.741709291851393</v>
      </c>
      <c r="W100">
        <f t="shared" si="35"/>
        <v>22.483807008429839</v>
      </c>
    </row>
    <row r="101" spans="1:23" x14ac:dyDescent="0.3">
      <c r="A101">
        <v>934.29999999999598</v>
      </c>
      <c r="B101">
        <v>162</v>
      </c>
      <c r="C101">
        <f t="shared" si="27"/>
        <v>143.33968175660721</v>
      </c>
      <c r="D101">
        <f t="shared" si="28"/>
        <v>294.81286605066134</v>
      </c>
      <c r="E101">
        <f t="shared" si="32"/>
        <v>18.660318243392794</v>
      </c>
      <c r="F101">
        <f t="shared" si="33"/>
        <v>41.62151697247814</v>
      </c>
      <c r="G101">
        <f t="shared" si="33"/>
        <v>6.1206954733743567E-2</v>
      </c>
      <c r="H101">
        <f t="shared" si="33"/>
        <v>1.0196327296035021E-6</v>
      </c>
      <c r="I101">
        <f t="shared" si="33"/>
        <v>8.906108182090627E-13</v>
      </c>
      <c r="J101">
        <f t="shared" si="29"/>
        <v>5.2935711860298278E-21</v>
      </c>
      <c r="K101">
        <f t="shared" si="29"/>
        <v>1.6908151798515263E-32</v>
      </c>
      <c r="L101">
        <f t="shared" si="29"/>
        <v>2.3126821892817073E-38</v>
      </c>
      <c r="M101">
        <f t="shared" si="36"/>
        <v>1.9463310973570283E-45</v>
      </c>
      <c r="N101">
        <f t="shared" si="29"/>
        <v>4.3636240474967765E-51</v>
      </c>
      <c r="O101">
        <f t="shared" si="37"/>
        <v>2.2417548269499569E-59</v>
      </c>
      <c r="P101">
        <f t="shared" si="38"/>
        <v>1.4970273497877625E-64</v>
      </c>
      <c r="Q101">
        <f t="shared" si="38"/>
        <v>9.7006173481639573E-75</v>
      </c>
      <c r="R101">
        <f t="shared" si="30"/>
        <v>3.5898857108236383E-79</v>
      </c>
      <c r="S101">
        <f t="shared" si="30"/>
        <v>9.31750834310858E-93</v>
      </c>
      <c r="T101">
        <f t="shared" si="30"/>
        <v>3.9382108415589383E-96</v>
      </c>
      <c r="U101">
        <f t="shared" si="34"/>
        <v>41.682724946845497</v>
      </c>
      <c r="V101">
        <f t="shared" si="31"/>
        <v>-23.022406703452702</v>
      </c>
      <c r="W101">
        <f t="shared" si="35"/>
        <v>530.03121041918394</v>
      </c>
    </row>
    <row r="102" spans="1:23" x14ac:dyDescent="0.3">
      <c r="A102">
        <v>934.34999999999604</v>
      </c>
      <c r="B102">
        <v>194</v>
      </c>
      <c r="C102">
        <f t="shared" si="27"/>
        <v>143.24040998786222</v>
      </c>
      <c r="D102">
        <f t="shared" si="28"/>
        <v>294.76286605066127</v>
      </c>
      <c r="E102">
        <f t="shared" si="32"/>
        <v>50.759590012137778</v>
      </c>
      <c r="F102">
        <f t="shared" si="33"/>
        <v>46.948918156873482</v>
      </c>
      <c r="G102">
        <f t="shared" si="33"/>
        <v>7.8376118560345792E-2</v>
      </c>
      <c r="H102">
        <f t="shared" si="33"/>
        <v>1.4625642636453447E-6</v>
      </c>
      <c r="I102">
        <f t="shared" si="33"/>
        <v>1.4316411468175777E-12</v>
      </c>
      <c r="J102">
        <f t="shared" si="29"/>
        <v>9.5793326274302429E-21</v>
      </c>
      <c r="K102">
        <f t="shared" si="29"/>
        <v>3.5735848082189472E-32</v>
      </c>
      <c r="L102">
        <f t="shared" si="29"/>
        <v>4.8745324534499705E-38</v>
      </c>
      <c r="M102">
        <f t="shared" si="36"/>
        <v>4.709906316626369E-45</v>
      </c>
      <c r="N102">
        <f t="shared" si="29"/>
        <v>1.0313751189058347E-50</v>
      </c>
      <c r="O102">
        <f t="shared" si="37"/>
        <v>6.1234206603795613E-59</v>
      </c>
      <c r="P102">
        <f t="shared" si="38"/>
        <v>3.9203388277436068E-64</v>
      </c>
      <c r="Q102">
        <f t="shared" si="38"/>
        <v>2.9923692729938934E-74</v>
      </c>
      <c r="R102">
        <f t="shared" si="30"/>
        <v>1.0420001653530068E-78</v>
      </c>
      <c r="S102">
        <f t="shared" si="30"/>
        <v>3.2615435088886051E-92</v>
      </c>
      <c r="T102">
        <f t="shared" si="30"/>
        <v>1.2721981435629281E-95</v>
      </c>
      <c r="U102">
        <f t="shared" si="34"/>
        <v>47.027295737999516</v>
      </c>
      <c r="V102">
        <f t="shared" si="31"/>
        <v>3.7322942741382619</v>
      </c>
      <c r="W102">
        <f t="shared" si="35"/>
        <v>13.930020548765254</v>
      </c>
    </row>
    <row r="103" spans="1:23" x14ac:dyDescent="0.3">
      <c r="A103">
        <v>934.399999999996</v>
      </c>
      <c r="B103">
        <v>211</v>
      </c>
      <c r="C103">
        <f t="shared" si="27"/>
        <v>143.14113821911724</v>
      </c>
      <c r="D103">
        <f t="shared" si="28"/>
        <v>294.71286605066132</v>
      </c>
      <c r="E103">
        <f t="shared" si="32"/>
        <v>67.858861780882762</v>
      </c>
      <c r="F103">
        <f t="shared" si="33"/>
        <v>52.776038193791301</v>
      </c>
      <c r="G103">
        <f t="shared" si="33"/>
        <v>0.100016175430338</v>
      </c>
      <c r="H103">
        <f t="shared" si="33"/>
        <v>2.0906900835415919E-6</v>
      </c>
      <c r="I103">
        <f t="shared" si="33"/>
        <v>2.2934215519192075E-12</v>
      </c>
      <c r="J103">
        <f t="shared" si="29"/>
        <v>1.727528661049582E-20</v>
      </c>
      <c r="K103">
        <f t="shared" si="29"/>
        <v>7.5251418445442038E-32</v>
      </c>
      <c r="L103">
        <f t="shared" si="29"/>
        <v>1.0242314864161715E-37</v>
      </c>
      <c r="M103">
        <f t="shared" si="36"/>
        <v>1.1355609729971095E-44</v>
      </c>
      <c r="N103">
        <f t="shared" si="29"/>
        <v>2.4301558131613338E-50</v>
      </c>
      <c r="O103">
        <f t="shared" si="37"/>
        <v>1.6664900272965096E-58</v>
      </c>
      <c r="P103">
        <f t="shared" si="38"/>
        <v>1.0234476170308577E-63</v>
      </c>
      <c r="Q103">
        <f t="shared" si="38"/>
        <v>9.1967343450308695E-74</v>
      </c>
      <c r="R103">
        <f t="shared" si="30"/>
        <v>3.0151095713869444E-78</v>
      </c>
      <c r="S103">
        <f t="shared" si="30"/>
        <v>1.137494236223721E-91</v>
      </c>
      <c r="T103">
        <f t="shared" si="30"/>
        <v>4.0969314519331848E-95</v>
      </c>
      <c r="U103">
        <f t="shared" si="34"/>
        <v>52.876056459914018</v>
      </c>
      <c r="V103">
        <f t="shared" si="31"/>
        <v>14.982805320968744</v>
      </c>
      <c r="W103">
        <f t="shared" si="35"/>
        <v>224.4844552860493</v>
      </c>
    </row>
    <row r="104" spans="1:23" x14ac:dyDescent="0.3">
      <c r="A104">
        <v>934.44999999999595</v>
      </c>
      <c r="B104">
        <v>225</v>
      </c>
      <c r="C104">
        <f t="shared" si="27"/>
        <v>143.04186645037248</v>
      </c>
      <c r="D104">
        <f t="shared" si="28"/>
        <v>294.66286605066136</v>
      </c>
      <c r="E104">
        <f t="shared" si="32"/>
        <v>81.958133549627519</v>
      </c>
      <c r="F104">
        <f t="shared" si="33"/>
        <v>59.122323453528409</v>
      </c>
      <c r="G104">
        <f t="shared" si="33"/>
        <v>0.12719213177447028</v>
      </c>
      <c r="H104">
        <f t="shared" si="33"/>
        <v>2.9782960988358533E-6</v>
      </c>
      <c r="I104">
        <f t="shared" si="33"/>
        <v>3.6613151986481624E-12</v>
      </c>
      <c r="J104">
        <f t="shared" si="29"/>
        <v>3.1046938450869775E-20</v>
      </c>
      <c r="K104">
        <f t="shared" si="29"/>
        <v>1.5788029534255167E-31</v>
      </c>
      <c r="L104">
        <f t="shared" si="29"/>
        <v>2.1454155544950059E-37</v>
      </c>
      <c r="M104">
        <f t="shared" si="36"/>
        <v>2.7277922428344073E-44</v>
      </c>
      <c r="N104">
        <f t="shared" si="29"/>
        <v>5.7082072879300223E-50</v>
      </c>
      <c r="O104">
        <f t="shared" si="37"/>
        <v>4.5187049539651128E-58</v>
      </c>
      <c r="P104">
        <f t="shared" si="38"/>
        <v>2.6635188848065585E-63</v>
      </c>
      <c r="Q104">
        <f t="shared" si="38"/>
        <v>2.8161432285889534E-73</v>
      </c>
      <c r="R104">
        <f t="shared" si="30"/>
        <v>8.6973421790922216E-78</v>
      </c>
      <c r="S104">
        <f t="shared" si="30"/>
        <v>3.9525545768001454E-91</v>
      </c>
      <c r="T104">
        <f t="shared" si="30"/>
        <v>1.3152574900738781E-94</v>
      </c>
      <c r="U104">
        <f t="shared" si="34"/>
        <v>59.249518563602642</v>
      </c>
      <c r="V104">
        <f t="shared" si="31"/>
        <v>22.708614986024877</v>
      </c>
      <c r="W104">
        <f t="shared" si="35"/>
        <v>515.68119458351362</v>
      </c>
    </row>
    <row r="105" spans="1:23" x14ac:dyDescent="0.3">
      <c r="A105">
        <v>934.49999999999602</v>
      </c>
      <c r="B105">
        <v>209</v>
      </c>
      <c r="C105">
        <f t="shared" si="27"/>
        <v>142.94259468162727</v>
      </c>
      <c r="D105">
        <f t="shared" si="28"/>
        <v>294.6128660506613</v>
      </c>
      <c r="E105">
        <f t="shared" si="32"/>
        <v>66.05740531837273</v>
      </c>
      <c r="F105">
        <f t="shared" si="33"/>
        <v>66.003917451769482</v>
      </c>
      <c r="G105">
        <f t="shared" si="33"/>
        <v>0.16119581444333256</v>
      </c>
      <c r="H105">
        <f t="shared" si="33"/>
        <v>4.2281423226195201E-6</v>
      </c>
      <c r="I105">
        <f t="shared" si="33"/>
        <v>5.824972228369908E-12</v>
      </c>
      <c r="J105">
        <f t="shared" si="29"/>
        <v>5.5605251789372669E-20</v>
      </c>
      <c r="K105">
        <f t="shared" si="29"/>
        <v>3.3002269923828801E-31</v>
      </c>
      <c r="L105">
        <f t="shared" si="29"/>
        <v>4.4799469720127457E-37</v>
      </c>
      <c r="M105">
        <f t="shared" si="36"/>
        <v>6.5285203783491844E-44</v>
      </c>
      <c r="N105">
        <f t="shared" si="29"/>
        <v>1.3366370573416462E-49</v>
      </c>
      <c r="O105">
        <f t="shared" si="37"/>
        <v>1.2207532628642067E-57</v>
      </c>
      <c r="P105">
        <f t="shared" si="38"/>
        <v>6.9102552181876326E-63</v>
      </c>
      <c r="Q105">
        <f t="shared" si="38"/>
        <v>8.5916876305310238E-73</v>
      </c>
      <c r="R105">
        <f t="shared" si="30"/>
        <v>2.5010257337036051E-77</v>
      </c>
      <c r="S105">
        <f t="shared" si="30"/>
        <v>1.3683877835509374E-90</v>
      </c>
      <c r="T105">
        <f t="shared" si="30"/>
        <v>4.2093110145670664E-94</v>
      </c>
      <c r="U105">
        <f t="shared" si="34"/>
        <v>66.165117494360956</v>
      </c>
      <c r="V105">
        <f t="shared" si="31"/>
        <v>-0.10771217598822602</v>
      </c>
      <c r="W105">
        <f t="shared" si="35"/>
        <v>1.1601912856118574E-2</v>
      </c>
    </row>
    <row r="106" spans="1:23" x14ac:dyDescent="0.3">
      <c r="A106">
        <v>934.54999999999598</v>
      </c>
      <c r="B106">
        <v>244</v>
      </c>
      <c r="C106">
        <f t="shared" si="27"/>
        <v>142.84332291288251</v>
      </c>
      <c r="D106">
        <f t="shared" si="28"/>
        <v>294.56286605066134</v>
      </c>
      <c r="E106">
        <f t="shared" si="32"/>
        <v>101.15667708711749</v>
      </c>
      <c r="F106">
        <f t="shared" si="33"/>
        <v>73.433029154945103</v>
      </c>
      <c r="G106">
        <f t="shared" si="33"/>
        <v>0.20358734892173169</v>
      </c>
      <c r="H106">
        <f t="shared" si="33"/>
        <v>5.981840573781524E-6</v>
      </c>
      <c r="I106">
        <f t="shared" si="33"/>
        <v>9.2353660028007727E-12</v>
      </c>
      <c r="J106">
        <f t="shared" si="29"/>
        <v>9.9246763769685636E-20</v>
      </c>
      <c r="K106">
        <f t="shared" si="29"/>
        <v>6.8732530938070517E-31</v>
      </c>
      <c r="L106">
        <f t="shared" si="29"/>
        <v>9.3257220608386043E-37</v>
      </c>
      <c r="M106">
        <f t="shared" si="36"/>
        <v>1.5567571906912746E-43</v>
      </c>
      <c r="N106">
        <f t="shared" si="29"/>
        <v>3.1201495127455201E-49</v>
      </c>
      <c r="O106">
        <f t="shared" si="37"/>
        <v>3.2858251129775198E-57</v>
      </c>
      <c r="P106">
        <f t="shared" si="38"/>
        <v>1.7872303909969144E-62</v>
      </c>
      <c r="Q106">
        <f t="shared" si="38"/>
        <v>2.6115891820004448E-72</v>
      </c>
      <c r="R106">
        <f t="shared" si="30"/>
        <v>7.1696492493676288E-77</v>
      </c>
      <c r="S106">
        <f t="shared" si="30"/>
        <v>4.7200124430755962E-90</v>
      </c>
      <c r="T106">
        <f t="shared" si="30"/>
        <v>1.3429486094892408E-93</v>
      </c>
      <c r="U106">
        <f t="shared" si="34"/>
        <v>73.636622485716643</v>
      </c>
      <c r="V106">
        <f t="shared" si="31"/>
        <v>27.520054601400844</v>
      </c>
      <c r="W106">
        <f t="shared" si="35"/>
        <v>757.35340526408379</v>
      </c>
    </row>
    <row r="107" spans="1:23" x14ac:dyDescent="0.3">
      <c r="A107">
        <v>934.59999999999604</v>
      </c>
      <c r="B107">
        <v>215</v>
      </c>
      <c r="C107">
        <f t="shared" si="27"/>
        <v>142.74405114413753</v>
      </c>
      <c r="D107">
        <f t="shared" si="28"/>
        <v>294.51286605066127</v>
      </c>
      <c r="E107">
        <f t="shared" si="32"/>
        <v>72.255948855862471</v>
      </c>
      <c r="F107">
        <f t="shared" si="33"/>
        <v>81.417298148406033</v>
      </c>
      <c r="G107">
        <f t="shared" si="33"/>
        <v>0.25624259567317431</v>
      </c>
      <c r="H107">
        <f t="shared" si="33"/>
        <v>8.433805524680606E-6</v>
      </c>
      <c r="I107">
        <f t="shared" si="33"/>
        <v>1.459210262743952E-11</v>
      </c>
      <c r="J107">
        <f t="shared" si="29"/>
        <v>1.7653076711795849E-19</v>
      </c>
      <c r="K107">
        <f t="shared" si="29"/>
        <v>1.4262100837022108E-30</v>
      </c>
      <c r="L107">
        <f t="shared" si="29"/>
        <v>1.9352639569845937E-36</v>
      </c>
      <c r="M107">
        <f t="shared" si="36"/>
        <v>3.6985342009018646E-43</v>
      </c>
      <c r="N107">
        <f t="shared" si="29"/>
        <v>7.260816464611451E-49</v>
      </c>
      <c r="O107">
        <f t="shared" si="37"/>
        <v>8.8117798340622087E-57</v>
      </c>
      <c r="P107">
        <f t="shared" si="38"/>
        <v>4.6080283255988926E-62</v>
      </c>
      <c r="Q107">
        <f t="shared" si="38"/>
        <v>7.9092241776095267E-72</v>
      </c>
      <c r="R107">
        <f t="shared" si="30"/>
        <v>2.0489237911657134E-76</v>
      </c>
      <c r="S107">
        <f t="shared" si="30"/>
        <v>1.6221079061691113E-89</v>
      </c>
      <c r="T107">
        <f t="shared" si="30"/>
        <v>4.2712591088264602E-93</v>
      </c>
      <c r="U107">
        <f t="shared" si="34"/>
        <v>81.673549177899318</v>
      </c>
      <c r="V107">
        <f t="shared" si="31"/>
        <v>-9.4176003220368472</v>
      </c>
      <c r="W107">
        <f t="shared" si="35"/>
        <v>88.691195825628526</v>
      </c>
    </row>
    <row r="108" spans="1:23" x14ac:dyDescent="0.3">
      <c r="A108">
        <v>934.649999999996</v>
      </c>
      <c r="B108">
        <v>233</v>
      </c>
      <c r="C108">
        <f t="shared" si="27"/>
        <v>142.64477937539255</v>
      </c>
      <c r="D108">
        <f t="shared" si="28"/>
        <v>294.46286605066132</v>
      </c>
      <c r="E108">
        <f t="shared" si="32"/>
        <v>90.355220624607455</v>
      </c>
      <c r="F108">
        <f t="shared" si="33"/>
        <v>89.95917012434515</v>
      </c>
      <c r="G108">
        <f t="shared" si="33"/>
        <v>0.32140703207927174</v>
      </c>
      <c r="H108">
        <f t="shared" si="33"/>
        <v>1.1849931565197479E-5</v>
      </c>
      <c r="I108">
        <f t="shared" si="33"/>
        <v>2.2976567587965705E-11</v>
      </c>
      <c r="J108">
        <f t="shared" si="29"/>
        <v>3.1291614718615378E-19</v>
      </c>
      <c r="K108">
        <f t="shared" si="29"/>
        <v>2.9485419530125039E-30</v>
      </c>
      <c r="L108">
        <f t="shared" si="29"/>
        <v>4.0035577244316937E-36</v>
      </c>
      <c r="M108">
        <f t="shared" si="36"/>
        <v>8.7546953915822375E-43</v>
      </c>
      <c r="N108">
        <f t="shared" si="29"/>
        <v>1.6843938954473622E-48</v>
      </c>
      <c r="O108">
        <f t="shared" si="37"/>
        <v>2.354428319731408E-56</v>
      </c>
      <c r="P108">
        <f t="shared" si="38"/>
        <v>1.1843985997418844E-61</v>
      </c>
      <c r="Q108">
        <f t="shared" si="38"/>
        <v>2.3865226025706547E-71</v>
      </c>
      <c r="R108">
        <f t="shared" si="30"/>
        <v>5.8371633475473509E-76</v>
      </c>
      <c r="S108">
        <f t="shared" si="30"/>
        <v>5.5541676022873333E-89</v>
      </c>
      <c r="T108">
        <f t="shared" si="30"/>
        <v>1.3542554377444252E-92</v>
      </c>
      <c r="U108">
        <f t="shared" si="34"/>
        <v>90.280589006378975</v>
      </c>
      <c r="V108">
        <f t="shared" si="31"/>
        <v>7.4631618228480079E-2</v>
      </c>
      <c r="W108">
        <f t="shared" si="35"/>
        <v>5.5698784394015996E-3</v>
      </c>
    </row>
    <row r="109" spans="1:23" x14ac:dyDescent="0.3">
      <c r="A109">
        <v>934.69999999999595</v>
      </c>
      <c r="B109">
        <v>227</v>
      </c>
      <c r="C109">
        <f t="shared" si="27"/>
        <v>142.54550760664779</v>
      </c>
      <c r="D109">
        <f t="shared" si="28"/>
        <v>294.41286605066136</v>
      </c>
      <c r="E109">
        <f t="shared" si="32"/>
        <v>84.454492393352211</v>
      </c>
      <c r="F109">
        <f t="shared" si="33"/>
        <v>99.055297422815542</v>
      </c>
      <c r="G109">
        <f t="shared" si="33"/>
        <v>0.40175652192786149</v>
      </c>
      <c r="H109">
        <f t="shared" si="33"/>
        <v>1.6592491878847704E-5</v>
      </c>
      <c r="I109">
        <f t="shared" si="33"/>
        <v>3.6054206205688333E-11</v>
      </c>
      <c r="J109">
        <f t="shared" si="29"/>
        <v>5.5276311022882313E-19</v>
      </c>
      <c r="K109">
        <f t="shared" si="29"/>
        <v>6.0734262546669263E-30</v>
      </c>
      <c r="L109">
        <f t="shared" si="29"/>
        <v>8.2565787426249944E-36</v>
      </c>
      <c r="M109">
        <f t="shared" si="36"/>
        <v>2.0646910878509905E-42</v>
      </c>
      <c r="N109">
        <f t="shared" si="29"/>
        <v>3.8953815645803896E-48</v>
      </c>
      <c r="O109">
        <f t="shared" si="37"/>
        <v>6.2677252494483419E-56</v>
      </c>
      <c r="P109">
        <f t="shared" si="38"/>
        <v>3.0347909235898031E-61</v>
      </c>
      <c r="Q109">
        <f t="shared" si="38"/>
        <v>7.1746358091254109E-71</v>
      </c>
      <c r="R109">
        <f t="shared" si="30"/>
        <v>1.6577767112971378E-75</v>
      </c>
      <c r="S109">
        <f t="shared" si="30"/>
        <v>1.8947890355294092E-88</v>
      </c>
      <c r="T109">
        <f t="shared" si="30"/>
        <v>4.2804891858952199E-92</v>
      </c>
      <c r="U109">
        <f t="shared" si="34"/>
        <v>99.457070537271335</v>
      </c>
      <c r="V109">
        <f t="shared" si="31"/>
        <v>-15.002578143919123</v>
      </c>
      <c r="W109">
        <f t="shared" si="35"/>
        <v>225.07735096439978</v>
      </c>
    </row>
    <row r="110" spans="1:23" x14ac:dyDescent="0.3">
      <c r="A110">
        <v>934.74999999999602</v>
      </c>
      <c r="B110">
        <v>244</v>
      </c>
      <c r="C110">
        <f t="shared" si="27"/>
        <v>142.44623583790258</v>
      </c>
      <c r="D110">
        <f t="shared" si="28"/>
        <v>294.3628660506613</v>
      </c>
      <c r="E110">
        <f t="shared" si="32"/>
        <v>101.55376416209742</v>
      </c>
      <c r="F110">
        <f t="shared" si="33"/>
        <v>108.69598035052498</v>
      </c>
      <c r="G110">
        <f t="shared" si="33"/>
        <v>0.50046534329054437</v>
      </c>
      <c r="H110">
        <f t="shared" si="33"/>
        <v>2.3153193262218979E-5</v>
      </c>
      <c r="I110">
        <f t="shared" si="33"/>
        <v>5.6380670603818611E-11</v>
      </c>
      <c r="J110">
        <f t="shared" si="29"/>
        <v>9.7309141475101438E-19</v>
      </c>
      <c r="K110">
        <f t="shared" si="29"/>
        <v>1.2464155423841847E-29</v>
      </c>
      <c r="L110">
        <f t="shared" si="29"/>
        <v>1.6974707737569246E-35</v>
      </c>
      <c r="M110">
        <f t="shared" si="36"/>
        <v>4.8514523330844363E-42</v>
      </c>
      <c r="N110">
        <f t="shared" si="29"/>
        <v>8.9805822828022777E-48</v>
      </c>
      <c r="O110">
        <f t="shared" si="37"/>
        <v>1.6624058959991504E-55</v>
      </c>
      <c r="P110">
        <f t="shared" si="38"/>
        <v>7.7518937902865552E-61</v>
      </c>
      <c r="Q110">
        <f t="shared" si="38"/>
        <v>2.1490019619508057E-70</v>
      </c>
      <c r="R110">
        <f t="shared" si="30"/>
        <v>4.6935167037589561E-75</v>
      </c>
      <c r="S110">
        <f t="shared" si="30"/>
        <v>6.4402894614321242E-88</v>
      </c>
      <c r="T110">
        <f t="shared" si="30"/>
        <v>1.3487590330937802E-91</v>
      </c>
      <c r="U110">
        <f t="shared" si="34"/>
        <v>109.19646884706516</v>
      </c>
      <c r="V110">
        <f t="shared" si="31"/>
        <v>-7.6427046849677396</v>
      </c>
      <c r="W110">
        <f t="shared" si="35"/>
        <v>58.410934901627833</v>
      </c>
    </row>
    <row r="111" spans="1:23" x14ac:dyDescent="0.3">
      <c r="A111">
        <v>934.79999999999598</v>
      </c>
      <c r="B111">
        <v>287</v>
      </c>
      <c r="C111">
        <f t="shared" si="27"/>
        <v>142.34696406915782</v>
      </c>
      <c r="D111">
        <f t="shared" si="28"/>
        <v>294.31286605066134</v>
      </c>
      <c r="E111">
        <f t="shared" si="32"/>
        <v>144.65303593084218</v>
      </c>
      <c r="F111">
        <f t="shared" si="33"/>
        <v>118.86466564819817</v>
      </c>
      <c r="G111">
        <f t="shared" si="33"/>
        <v>0.62128174474662445</v>
      </c>
      <c r="H111">
        <f t="shared" si="33"/>
        <v>3.2196872787702931E-5</v>
      </c>
      <c r="I111">
        <f t="shared" si="33"/>
        <v>8.7863408654621984E-11</v>
      </c>
      <c r="J111">
        <f t="shared" si="29"/>
        <v>1.7071502331783933E-18</v>
      </c>
      <c r="K111">
        <f t="shared" si="29"/>
        <v>2.548558409637294E-29</v>
      </c>
      <c r="L111">
        <f t="shared" si="29"/>
        <v>3.4789855906848456E-35</v>
      </c>
      <c r="M111">
        <f t="shared" si="36"/>
        <v>1.1357718393424612E-41</v>
      </c>
      <c r="N111">
        <f t="shared" si="29"/>
        <v>2.0639878392095311E-47</v>
      </c>
      <c r="O111">
        <f t="shared" si="37"/>
        <v>4.3930569438880764E-55</v>
      </c>
      <c r="P111">
        <f t="shared" si="38"/>
        <v>1.9739447693122427E-60</v>
      </c>
      <c r="Q111">
        <f t="shared" si="38"/>
        <v>6.4132239456452425E-70</v>
      </c>
      <c r="R111">
        <f t="shared" si="30"/>
        <v>1.3247039989062372E-74</v>
      </c>
      <c r="S111">
        <f t="shared" si="30"/>
        <v>2.1809843739734534E-87</v>
      </c>
      <c r="T111">
        <f t="shared" si="30"/>
        <v>4.2366586537276331E-91</v>
      </c>
      <c r="U111">
        <f t="shared" si="34"/>
        <v>119.48597958990545</v>
      </c>
      <c r="V111">
        <f t="shared" si="31"/>
        <v>25.167056340936725</v>
      </c>
      <c r="W111">
        <f t="shared" si="35"/>
        <v>633.38072486788337</v>
      </c>
    </row>
    <row r="112" spans="1:23" x14ac:dyDescent="0.3">
      <c r="A112">
        <v>934.84999999999604</v>
      </c>
      <c r="B112">
        <v>266</v>
      </c>
      <c r="C112">
        <f t="shared" si="27"/>
        <v>142.24769230041284</v>
      </c>
      <c r="D112">
        <f t="shared" si="28"/>
        <v>294.26286605066127</v>
      </c>
      <c r="E112">
        <f t="shared" si="32"/>
        <v>123.75230769958716</v>
      </c>
      <c r="F112">
        <f t="shared" si="33"/>
        <v>129.53751871829525</v>
      </c>
      <c r="G112">
        <f t="shared" si="33"/>
        <v>0.76861116512666794</v>
      </c>
      <c r="H112">
        <f t="shared" si="33"/>
        <v>4.461901699516927E-5</v>
      </c>
      <c r="I112">
        <f t="shared" si="33"/>
        <v>1.3645497363005143E-10</v>
      </c>
      <c r="J112">
        <f t="shared" si="29"/>
        <v>2.9846496148145332E-18</v>
      </c>
      <c r="K112">
        <f t="shared" si="29"/>
        <v>5.1919316850752572E-29</v>
      </c>
      <c r="L112">
        <f t="shared" si="29"/>
        <v>7.1080602512349343E-35</v>
      </c>
      <c r="M112">
        <f t="shared" si="36"/>
        <v>2.6491897529843459E-41</v>
      </c>
      <c r="N112">
        <f t="shared" si="29"/>
        <v>4.7288759106521089E-47</v>
      </c>
      <c r="O112">
        <f t="shared" si="37"/>
        <v>1.1566427427429903E-54</v>
      </c>
      <c r="P112">
        <f t="shared" si="38"/>
        <v>5.0108375846250389E-60</v>
      </c>
      <c r="Q112">
        <f t="shared" si="38"/>
        <v>1.9068592647439705E-69</v>
      </c>
      <c r="R112">
        <f t="shared" si="30"/>
        <v>3.727240983678708E-74</v>
      </c>
      <c r="S112">
        <f t="shared" si="30"/>
        <v>7.3587214349134516E-87</v>
      </c>
      <c r="T112">
        <f t="shared" si="30"/>
        <v>1.3266633406825927E-90</v>
      </c>
      <c r="U112">
        <f t="shared" si="34"/>
        <v>130.30617450257535</v>
      </c>
      <c r="V112">
        <f t="shared" si="31"/>
        <v>-6.5538668029881819</v>
      </c>
      <c r="W112">
        <f t="shared" si="35"/>
        <v>42.953170071310531</v>
      </c>
    </row>
    <row r="113" spans="1:23" x14ac:dyDescent="0.3">
      <c r="A113">
        <v>934.899999999996</v>
      </c>
      <c r="B113">
        <v>267</v>
      </c>
      <c r="C113">
        <f t="shared" si="27"/>
        <v>142.14842053166785</v>
      </c>
      <c r="D113">
        <f t="shared" si="28"/>
        <v>294.21286605066132</v>
      </c>
      <c r="E113">
        <f t="shared" si="32"/>
        <v>124.85157946833215</v>
      </c>
      <c r="F113">
        <f t="shared" si="33"/>
        <v>140.68308601094307</v>
      </c>
      <c r="G113">
        <f t="shared" si="33"/>
        <v>0.94760707938999478</v>
      </c>
      <c r="H113">
        <f t="shared" si="33"/>
        <v>6.1621152424613958E-5</v>
      </c>
      <c r="I113">
        <f t="shared" si="33"/>
        <v>2.1119041501716163E-10</v>
      </c>
      <c r="J113">
        <f t="shared" si="29"/>
        <v>5.2001812157760667E-18</v>
      </c>
      <c r="K113">
        <f t="shared" si="29"/>
        <v>1.0538189154327974E-28</v>
      </c>
      <c r="L113">
        <f t="shared" si="29"/>
        <v>1.4477638119616541E-34</v>
      </c>
      <c r="M113">
        <f t="shared" si="36"/>
        <v>6.1565537989818183E-41</v>
      </c>
      <c r="N113">
        <f t="shared" si="29"/>
        <v>1.08008229668899E-46</v>
      </c>
      <c r="O113">
        <f t="shared" si="37"/>
        <v>3.0341306948752344E-54</v>
      </c>
      <c r="P113">
        <f t="shared" si="38"/>
        <v>1.2680424761111328E-59</v>
      </c>
      <c r="Q113">
        <f t="shared" si="38"/>
        <v>5.6488952214217595E-69</v>
      </c>
      <c r="R113">
        <f t="shared" si="30"/>
        <v>1.0454523528634436E-73</v>
      </c>
      <c r="S113">
        <f t="shared" si="30"/>
        <v>2.4737443439584454E-86</v>
      </c>
      <c r="T113">
        <f t="shared" si="30"/>
        <v>4.1413899828485494E-90</v>
      </c>
      <c r="U113">
        <f t="shared" si="34"/>
        <v>141.63075471169668</v>
      </c>
      <c r="V113">
        <f t="shared" si="31"/>
        <v>-16.779175243364534</v>
      </c>
      <c r="W113">
        <f t="shared" si="35"/>
        <v>281.54072184753727</v>
      </c>
    </row>
    <row r="114" spans="1:23" x14ac:dyDescent="0.3">
      <c r="A114">
        <v>934.94999999999504</v>
      </c>
      <c r="B114">
        <v>286</v>
      </c>
      <c r="C114">
        <f t="shared" si="27"/>
        <v>142.04914876292491</v>
      </c>
      <c r="D114">
        <f t="shared" si="28"/>
        <v>294.16286605066227</v>
      </c>
      <c r="E114">
        <f t="shared" si="32"/>
        <v>143.95085123707509</v>
      </c>
      <c r="F114">
        <f t="shared" si="33"/>
        <v>152.26206326183174</v>
      </c>
      <c r="G114">
        <f t="shared" si="33"/>
        <v>1.1642692195721738</v>
      </c>
      <c r="H114">
        <f t="shared" si="33"/>
        <v>8.4809235007031299E-5</v>
      </c>
      <c r="I114">
        <f t="shared" si="33"/>
        <v>3.2573359245833465E-10</v>
      </c>
      <c r="J114">
        <f t="shared" si="29"/>
        <v>9.0291551125406209E-18</v>
      </c>
      <c r="K114">
        <f t="shared" si="29"/>
        <v>2.13110894581969E-28</v>
      </c>
      <c r="L114">
        <f t="shared" si="29"/>
        <v>2.9396287035756264E-34</v>
      </c>
      <c r="M114">
        <f t="shared" si="36"/>
        <v>1.4254924897304114E-40</v>
      </c>
      <c r="N114">
        <f t="shared" si="29"/>
        <v>2.4592570413764448E-46</v>
      </c>
      <c r="O114">
        <f t="shared" si="37"/>
        <v>7.9299778295102424E-54</v>
      </c>
      <c r="P114">
        <f t="shared" si="38"/>
        <v>3.1989350526336331E-59</v>
      </c>
      <c r="Q114">
        <f t="shared" si="38"/>
        <v>1.6672895940203619E-68</v>
      </c>
      <c r="R114">
        <f t="shared" si="30"/>
        <v>2.9232715631370596E-73</v>
      </c>
      <c r="S114">
        <f t="shared" si="30"/>
        <v>8.2853318498078776E-86</v>
      </c>
      <c r="T114">
        <f t="shared" si="30"/>
        <v>1.2887826321436933E-89</v>
      </c>
      <c r="U114">
        <f t="shared" si="34"/>
        <v>153.42641729096465</v>
      </c>
      <c r="V114">
        <f t="shared" si="31"/>
        <v>-9.4755660538895654</v>
      </c>
      <c r="W114">
        <f t="shared" si="35"/>
        <v>89.786352041624269</v>
      </c>
    </row>
    <row r="115" spans="1:23" x14ac:dyDescent="0.3">
      <c r="A115">
        <v>934.999999999995</v>
      </c>
      <c r="B115">
        <v>291</v>
      </c>
      <c r="C115">
        <f t="shared" si="27"/>
        <v>141.94987699417993</v>
      </c>
      <c r="D115">
        <f t="shared" si="28"/>
        <v>294.11286605066232</v>
      </c>
      <c r="E115">
        <f t="shared" si="32"/>
        <v>149.05012300582007</v>
      </c>
      <c r="F115">
        <f t="shared" si="33"/>
        <v>164.22718405476209</v>
      </c>
      <c r="G115">
        <f t="shared" si="33"/>
        <v>1.425548662295075</v>
      </c>
      <c r="H115">
        <f t="shared" si="33"/>
        <v>1.1632149819027363E-4</v>
      </c>
      <c r="I115">
        <f t="shared" si="33"/>
        <v>5.0067327032981374E-10</v>
      </c>
      <c r="J115">
        <f t="shared" si="29"/>
        <v>1.5623533436383143E-17</v>
      </c>
      <c r="K115">
        <f t="shared" si="29"/>
        <v>4.2938607576916757E-28</v>
      </c>
      <c r="L115">
        <f t="shared" si="29"/>
        <v>5.9502523946739371E-34</v>
      </c>
      <c r="M115">
        <f t="shared" si="36"/>
        <v>3.2884771650661231E-40</v>
      </c>
      <c r="N115">
        <f t="shared" si="29"/>
        <v>5.5821197040774898E-46</v>
      </c>
      <c r="O115">
        <f t="shared" si="37"/>
        <v>2.0649631432625915E-53</v>
      </c>
      <c r="P115">
        <f t="shared" si="38"/>
        <v>8.0449840989117691E-59</v>
      </c>
      <c r="Q115">
        <f t="shared" si="38"/>
        <v>4.902992199248301E-68</v>
      </c>
      <c r="R115">
        <f t="shared" si="30"/>
        <v>8.1485854740850836E-73</v>
      </c>
      <c r="S115">
        <f t="shared" si="30"/>
        <v>2.7648249733807828E-85</v>
      </c>
      <c r="T115">
        <f t="shared" si="30"/>
        <v>3.9981710202692872E-89</v>
      </c>
      <c r="U115">
        <f t="shared" si="34"/>
        <v>165.65284903905604</v>
      </c>
      <c r="V115">
        <f t="shared" si="31"/>
        <v>-16.602726033235967</v>
      </c>
      <c r="W115">
        <f t="shared" si="35"/>
        <v>275.65051173469135</v>
      </c>
    </row>
    <row r="116" spans="1:23" x14ac:dyDescent="0.3">
      <c r="A116">
        <v>935.04999999999495</v>
      </c>
      <c r="B116">
        <v>315</v>
      </c>
      <c r="C116">
        <f t="shared" si="27"/>
        <v>141.85060522543517</v>
      </c>
      <c r="D116">
        <f t="shared" si="28"/>
        <v>294.06286605066236</v>
      </c>
      <c r="E116">
        <f t="shared" si="32"/>
        <v>173.14939477456483</v>
      </c>
      <c r="F116">
        <f t="shared" si="33"/>
        <v>176.52324143289235</v>
      </c>
      <c r="G116">
        <f t="shared" si="33"/>
        <v>1.7394589714468107</v>
      </c>
      <c r="H116">
        <f t="shared" si="33"/>
        <v>1.5899385523660575E-4</v>
      </c>
      <c r="I116">
        <f t="shared" si="33"/>
        <v>7.6691949011034391E-10</v>
      </c>
      <c r="J116">
        <f t="shared" si="29"/>
        <v>2.6941074953492583E-17</v>
      </c>
      <c r="K116">
        <f t="shared" si="29"/>
        <v>8.6197149473059263E-28</v>
      </c>
      <c r="L116">
        <f t="shared" si="29"/>
        <v>1.2006776934594614E-33</v>
      </c>
      <c r="M116">
        <f t="shared" si="36"/>
        <v>7.558356458042376E-40</v>
      </c>
      <c r="N116">
        <f t="shared" si="29"/>
        <v>1.2631138964572658E-45</v>
      </c>
      <c r="O116">
        <f t="shared" si="37"/>
        <v>5.3574148625926132E-53</v>
      </c>
      <c r="P116">
        <f t="shared" si="38"/>
        <v>2.0169405773520472E-58</v>
      </c>
      <c r="Q116">
        <f t="shared" si="38"/>
        <v>1.4365277081564562E-67</v>
      </c>
      <c r="R116">
        <f t="shared" si="30"/>
        <v>2.2643493662843985E-72</v>
      </c>
      <c r="S116">
        <f t="shared" si="30"/>
        <v>9.192381112225905E-85</v>
      </c>
      <c r="T116">
        <f t="shared" si="30"/>
        <v>1.2364916989173912E-88</v>
      </c>
      <c r="U116">
        <f t="shared" si="34"/>
        <v>178.26285939896133</v>
      </c>
      <c r="V116">
        <f t="shared" si="31"/>
        <v>-5.1134646243964994</v>
      </c>
      <c r="W116">
        <f t="shared" si="35"/>
        <v>26.147520464954432</v>
      </c>
    </row>
    <row r="117" spans="1:23" x14ac:dyDescent="0.3">
      <c r="A117">
        <v>935.09999999999502</v>
      </c>
      <c r="B117">
        <v>316</v>
      </c>
      <c r="C117">
        <f t="shared" si="27"/>
        <v>141.75133345668996</v>
      </c>
      <c r="D117">
        <f t="shared" si="28"/>
        <v>294.0128660506623</v>
      </c>
      <c r="E117">
        <f t="shared" si="32"/>
        <v>174.24866654331004</v>
      </c>
      <c r="F117">
        <f t="shared" si="33"/>
        <v>189.08725303075468</v>
      </c>
      <c r="G117">
        <f t="shared" si="33"/>
        <v>2.115192236370925</v>
      </c>
      <c r="H117">
        <f t="shared" si="33"/>
        <v>2.165729462617799E-4</v>
      </c>
      <c r="I117">
        <f t="shared" si="33"/>
        <v>1.1707081862711517E-9</v>
      </c>
      <c r="J117">
        <f t="shared" si="29"/>
        <v>4.6297132260677086E-17</v>
      </c>
      <c r="K117">
        <f t="shared" si="29"/>
        <v>1.7240128295454758E-27</v>
      </c>
      <c r="L117">
        <f t="shared" si="29"/>
        <v>2.4152697535944742E-33</v>
      </c>
      <c r="M117">
        <f t="shared" si="36"/>
        <v>1.7308624300103572E-39</v>
      </c>
      <c r="N117">
        <f t="shared" si="29"/>
        <v>2.8492727657403704E-45</v>
      </c>
      <c r="O117">
        <f t="shared" si="37"/>
        <v>1.3848441288600268E-52</v>
      </c>
      <c r="P117">
        <f t="shared" si="38"/>
        <v>5.0409125413097611E-58</v>
      </c>
      <c r="Q117">
        <f t="shared" si="38"/>
        <v>4.1934305464336181E-67</v>
      </c>
      <c r="R117">
        <f t="shared" si="30"/>
        <v>6.2726750584091059E-72</v>
      </c>
      <c r="S117">
        <f t="shared" si="30"/>
        <v>3.0450262588371708E-84</v>
      </c>
      <c r="T117">
        <f t="shared" si="30"/>
        <v>3.8121430514168743E-88</v>
      </c>
      <c r="U117">
        <f t="shared" si="34"/>
        <v>191.20266184124259</v>
      </c>
      <c r="V117">
        <f t="shared" si="31"/>
        <v>-16.953995297932551</v>
      </c>
      <c r="W117">
        <f t="shared" si="35"/>
        <v>287.43795656231902</v>
      </c>
    </row>
    <row r="118" spans="1:23" x14ac:dyDescent="0.3">
      <c r="A118">
        <v>935.14999999999498</v>
      </c>
      <c r="B118">
        <v>333</v>
      </c>
      <c r="C118">
        <f t="shared" si="27"/>
        <v>141.65206168794521</v>
      </c>
      <c r="D118">
        <f t="shared" si="28"/>
        <v>293.96286605066234</v>
      </c>
      <c r="E118">
        <f t="shared" si="32"/>
        <v>191.34793831205479</v>
      </c>
      <c r="F118">
        <f t="shared" si="33"/>
        <v>201.84877744857292</v>
      </c>
      <c r="G118">
        <f t="shared" si="33"/>
        <v>2.563238453225122</v>
      </c>
      <c r="H118">
        <f t="shared" si="33"/>
        <v>2.9398933844765015E-4</v>
      </c>
      <c r="I118">
        <f t="shared" si="33"/>
        <v>1.7809472128333582E-9</v>
      </c>
      <c r="J118">
        <f t="shared" si="29"/>
        <v>7.9286048355502247E-17</v>
      </c>
      <c r="K118">
        <f t="shared" si="29"/>
        <v>3.4355061082266129E-27</v>
      </c>
      <c r="L118">
        <f t="shared" si="29"/>
        <v>4.8434295734845407E-33</v>
      </c>
      <c r="M118">
        <f t="shared" si="36"/>
        <v>3.9491204041111419E-39</v>
      </c>
      <c r="N118">
        <f t="shared" si="29"/>
        <v>6.4072797580679189E-45</v>
      </c>
      <c r="O118">
        <f t="shared" si="37"/>
        <v>3.5665568617128568E-52</v>
      </c>
      <c r="P118">
        <f t="shared" si="38"/>
        <v>1.2559529428613515E-57</v>
      </c>
      <c r="Q118">
        <f t="shared" si="38"/>
        <v>1.2196284427821766E-66</v>
      </c>
      <c r="R118">
        <f t="shared" si="30"/>
        <v>1.7322488912560077E-71</v>
      </c>
      <c r="S118">
        <f t="shared" si="30"/>
        <v>1.0049783473926586E-83</v>
      </c>
      <c r="T118">
        <f t="shared" si="30"/>
        <v>1.1716430465144219E-87</v>
      </c>
      <c r="U118">
        <f t="shared" si="34"/>
        <v>204.41230989291745</v>
      </c>
      <c r="V118">
        <f t="shared" si="31"/>
        <v>-13.064371580862655</v>
      </c>
      <c r="W118">
        <f t="shared" si="35"/>
        <v>170.6778048028518</v>
      </c>
    </row>
    <row r="119" spans="1:23" x14ac:dyDescent="0.3">
      <c r="A119">
        <v>935.19999999999504</v>
      </c>
      <c r="B119">
        <v>346</v>
      </c>
      <c r="C119">
        <f t="shared" si="27"/>
        <v>141.55278991920022</v>
      </c>
      <c r="D119">
        <f t="shared" si="28"/>
        <v>293.91286605066227</v>
      </c>
      <c r="E119">
        <f t="shared" si="32"/>
        <v>204.44721008079978</v>
      </c>
      <c r="F119">
        <f t="shared" si="33"/>
        <v>214.73038641710698</v>
      </c>
      <c r="G119">
        <f t="shared" si="33"/>
        <v>3.0955062640483888</v>
      </c>
      <c r="H119">
        <f t="shared" si="33"/>
        <v>3.9770629836946103E-4</v>
      </c>
      <c r="I119">
        <f t="shared" si="33"/>
        <v>2.6999576419333011E-9</v>
      </c>
      <c r="J119">
        <f t="shared" si="29"/>
        <v>1.3531407307122072E-16</v>
      </c>
      <c r="K119">
        <f t="shared" si="29"/>
        <v>6.8209301004711116E-27</v>
      </c>
      <c r="L119">
        <f t="shared" si="29"/>
        <v>9.6825217602826327E-33</v>
      </c>
      <c r="M119">
        <f t="shared" si="36"/>
        <v>8.9771987677908528E-39</v>
      </c>
      <c r="N119">
        <f t="shared" si="29"/>
        <v>1.4363540147694609E-44</v>
      </c>
      <c r="O119">
        <f t="shared" si="37"/>
        <v>9.1516637079422111E-52</v>
      </c>
      <c r="P119">
        <f t="shared" si="38"/>
        <v>3.119505237740828E-57</v>
      </c>
      <c r="Q119">
        <f t="shared" si="38"/>
        <v>3.5341768332789623E-66</v>
      </c>
      <c r="R119">
        <f t="shared" si="30"/>
        <v>4.7688750061961656E-71</v>
      </c>
      <c r="S119">
        <f t="shared" si="30"/>
        <v>3.304646501948684E-83</v>
      </c>
      <c r="T119">
        <f t="shared" si="30"/>
        <v>3.5897945639436744E-87</v>
      </c>
      <c r="U119">
        <f t="shared" si="34"/>
        <v>217.8262903901537</v>
      </c>
      <c r="V119">
        <f t="shared" si="31"/>
        <v>-13.379080309353924</v>
      </c>
      <c r="W119">
        <f t="shared" si="35"/>
        <v>178.99978992414188</v>
      </c>
    </row>
    <row r="120" spans="1:23" x14ac:dyDescent="0.3">
      <c r="A120">
        <v>935.249999999995</v>
      </c>
      <c r="B120">
        <v>379</v>
      </c>
      <c r="C120">
        <f t="shared" si="27"/>
        <v>141.45351815045524</v>
      </c>
      <c r="D120">
        <f t="shared" si="28"/>
        <v>293.86286605066232</v>
      </c>
      <c r="E120">
        <f t="shared" si="32"/>
        <v>237.54648184954476</v>
      </c>
      <c r="F120">
        <f t="shared" si="33"/>
        <v>227.64829375355362</v>
      </c>
      <c r="G120">
        <f t="shared" si="33"/>
        <v>3.7254425998861205</v>
      </c>
      <c r="H120">
        <f t="shared" si="33"/>
        <v>5.3616303438891325E-4</v>
      </c>
      <c r="I120">
        <f t="shared" si="33"/>
        <v>4.0791189147426816E-9</v>
      </c>
      <c r="J120">
        <f t="shared" si="29"/>
        <v>2.3014029868283917E-16</v>
      </c>
      <c r="K120">
        <f t="shared" si="29"/>
        <v>1.3492707797229042E-26</v>
      </c>
      <c r="L120">
        <f t="shared" si="29"/>
        <v>1.9296214588327273E-32</v>
      </c>
      <c r="M120">
        <f t="shared" si="36"/>
        <v>2.0332180174806882E-38</v>
      </c>
      <c r="N120">
        <f t="shared" si="29"/>
        <v>3.2099439157437638E-44</v>
      </c>
      <c r="O120">
        <f t="shared" si="37"/>
        <v>2.3396645551387466E-51</v>
      </c>
      <c r="P120">
        <f t="shared" si="38"/>
        <v>7.7240702756140012E-57</v>
      </c>
      <c r="Q120">
        <f t="shared" si="38"/>
        <v>1.0203558289844979E-65</v>
      </c>
      <c r="R120">
        <f t="shared" si="30"/>
        <v>1.3087892920529904E-70</v>
      </c>
      <c r="S120">
        <f t="shared" si="30"/>
        <v>1.0826696363861577E-82</v>
      </c>
      <c r="T120">
        <f t="shared" si="30"/>
        <v>1.0964580432244163E-86</v>
      </c>
      <c r="U120">
        <f t="shared" si="34"/>
        <v>231.37427252055323</v>
      </c>
      <c r="V120">
        <f t="shared" si="31"/>
        <v>6.1722093289915279</v>
      </c>
      <c r="W120">
        <f t="shared" si="35"/>
        <v>38.096168000890046</v>
      </c>
    </row>
    <row r="121" spans="1:23" x14ac:dyDescent="0.3">
      <c r="A121">
        <v>935.29999999999495</v>
      </c>
      <c r="B121">
        <v>370</v>
      </c>
      <c r="C121">
        <f t="shared" si="27"/>
        <v>141.35424638171048</v>
      </c>
      <c r="D121">
        <f t="shared" si="28"/>
        <v>293.81286605066236</v>
      </c>
      <c r="E121">
        <f t="shared" si="32"/>
        <v>228.64575361828952</v>
      </c>
      <c r="F121">
        <f t="shared" si="33"/>
        <v>240.51313828567061</v>
      </c>
      <c r="G121">
        <f t="shared" si="33"/>
        <v>4.4681482797193244</v>
      </c>
      <c r="H121">
        <f t="shared" si="33"/>
        <v>7.2033543541791928E-4</v>
      </c>
      <c r="I121">
        <f t="shared" si="33"/>
        <v>6.1415683991684877E-9</v>
      </c>
      <c r="J121">
        <f t="shared" si="29"/>
        <v>3.9007299920594745E-16</v>
      </c>
      <c r="K121">
        <f t="shared" si="29"/>
        <v>2.6592384018399261E-26</v>
      </c>
      <c r="L121">
        <f t="shared" si="29"/>
        <v>3.8335744743283118E-32</v>
      </c>
      <c r="M121">
        <f t="shared" si="36"/>
        <v>4.5880664605398405E-38</v>
      </c>
      <c r="N121">
        <f t="shared" si="29"/>
        <v>7.1512431092332707E-44</v>
      </c>
      <c r="O121">
        <f t="shared" si="37"/>
        <v>5.9594994065244694E-51</v>
      </c>
      <c r="P121">
        <f t="shared" si="38"/>
        <v>1.9065792395466933E-56</v>
      </c>
      <c r="Q121">
        <f t="shared" si="38"/>
        <v>2.9350646121444288E-65</v>
      </c>
      <c r="R121">
        <f t="shared" si="30"/>
        <v>3.5807308065089817E-70</v>
      </c>
      <c r="S121">
        <f t="shared" si="30"/>
        <v>3.534024424316473E-82</v>
      </c>
      <c r="T121">
        <f t="shared" si="30"/>
        <v>3.3385861385069959E-86</v>
      </c>
      <c r="U121">
        <f t="shared" si="34"/>
        <v>244.98200690696692</v>
      </c>
      <c r="V121">
        <f t="shared" si="31"/>
        <v>-16.336253288677398</v>
      </c>
      <c r="W121">
        <f t="shared" si="35"/>
        <v>266.8731715118231</v>
      </c>
    </row>
    <row r="122" spans="1:23" x14ac:dyDescent="0.3">
      <c r="A122">
        <v>935.34999999999502</v>
      </c>
      <c r="B122">
        <v>370</v>
      </c>
      <c r="C122">
        <f t="shared" si="27"/>
        <v>141.25497461296527</v>
      </c>
      <c r="D122">
        <f t="shared" si="28"/>
        <v>293.7628660506623</v>
      </c>
      <c r="E122">
        <f t="shared" si="32"/>
        <v>228.74502538703473</v>
      </c>
      <c r="F122">
        <f t="shared" si="33"/>
        <v>253.23091391699703</v>
      </c>
      <c r="G122">
        <f t="shared" si="33"/>
        <v>5.3404861068566882</v>
      </c>
      <c r="H122">
        <f t="shared" si="33"/>
        <v>9.6444219393766989E-4</v>
      </c>
      <c r="I122">
        <f t="shared" si="33"/>
        <v>9.2150083169741063E-9</v>
      </c>
      <c r="J122">
        <f t="shared" si="29"/>
        <v>6.588743766551702E-16</v>
      </c>
      <c r="K122">
        <f t="shared" si="29"/>
        <v>5.2217740370984556E-26</v>
      </c>
      <c r="L122">
        <f t="shared" si="29"/>
        <v>7.5924831217711313E-32</v>
      </c>
      <c r="M122">
        <f t="shared" si="36"/>
        <v>1.0315210459370084E-37</v>
      </c>
      <c r="N122">
        <f t="shared" si="29"/>
        <v>1.5882314299353849E-43</v>
      </c>
      <c r="O122">
        <f t="shared" si="37"/>
        <v>1.5124067544601396E-50</v>
      </c>
      <c r="P122">
        <f t="shared" si="38"/>
        <v>4.6914992263534375E-56</v>
      </c>
      <c r="Q122">
        <f t="shared" si="38"/>
        <v>8.4117493807833936E-65</v>
      </c>
      <c r="R122">
        <f t="shared" si="30"/>
        <v>9.7661132972342679E-70</v>
      </c>
      <c r="S122">
        <f t="shared" si="30"/>
        <v>1.1493327407969608E-81</v>
      </c>
      <c r="T122">
        <f t="shared" si="30"/>
        <v>1.0134009336515769E-85</v>
      </c>
      <c r="U122">
        <f t="shared" si="34"/>
        <v>258.57236447526265</v>
      </c>
      <c r="V122">
        <f t="shared" si="31"/>
        <v>-29.827339088227916</v>
      </c>
      <c r="W122">
        <f t="shared" si="35"/>
        <v>889.67015708412896</v>
      </c>
    </row>
    <row r="123" spans="1:23" x14ac:dyDescent="0.3">
      <c r="A123">
        <v>935.39999999999498</v>
      </c>
      <c r="B123">
        <v>438</v>
      </c>
      <c r="C123">
        <f t="shared" si="27"/>
        <v>141.15570284422051</v>
      </c>
      <c r="D123">
        <f t="shared" si="28"/>
        <v>293.71286605066234</v>
      </c>
      <c r="E123">
        <f t="shared" si="32"/>
        <v>296.84429715577949</v>
      </c>
      <c r="F123">
        <f t="shared" si="33"/>
        <v>265.70403594269351</v>
      </c>
      <c r="G123">
        <f t="shared" si="33"/>
        <v>6.3611774931948233</v>
      </c>
      <c r="H123">
        <f t="shared" si="33"/>
        <v>1.2868298804561255E-3</v>
      </c>
      <c r="I123">
        <f t="shared" si="33"/>
        <v>1.3778935960690088E-8</v>
      </c>
      <c r="J123">
        <f t="shared" si="29"/>
        <v>1.1090799617782699E-15</v>
      </c>
      <c r="K123">
        <f t="shared" si="29"/>
        <v>1.0216014900367293E-25</v>
      </c>
      <c r="L123">
        <f t="shared" si="29"/>
        <v>1.49903547845332E-31</v>
      </c>
      <c r="M123">
        <f t="shared" si="36"/>
        <v>2.3106231941293914E-37</v>
      </c>
      <c r="N123">
        <f t="shared" si="29"/>
        <v>3.5163668404954737E-43</v>
      </c>
      <c r="O123">
        <f t="shared" si="37"/>
        <v>3.824107373890895E-50</v>
      </c>
      <c r="P123">
        <f t="shared" si="38"/>
        <v>1.1508443352527638E-55</v>
      </c>
      <c r="Q123">
        <f t="shared" si="38"/>
        <v>2.4019149528607878E-64</v>
      </c>
      <c r="R123">
        <f t="shared" si="30"/>
        <v>2.6553390956926646E-69</v>
      </c>
      <c r="S123">
        <f t="shared" si="30"/>
        <v>3.7241284563186178E-81</v>
      </c>
      <c r="T123">
        <f t="shared" si="30"/>
        <v>3.0665366548225533E-85</v>
      </c>
      <c r="U123">
        <f t="shared" si="34"/>
        <v>272.06650027954771</v>
      </c>
      <c r="V123">
        <f t="shared" si="31"/>
        <v>24.777796876231776</v>
      </c>
      <c r="W123">
        <f t="shared" si="35"/>
        <v>613.93921803980118</v>
      </c>
    </row>
    <row r="124" spans="1:23" x14ac:dyDescent="0.3">
      <c r="A124">
        <v>935.44999999999504</v>
      </c>
      <c r="B124">
        <v>425</v>
      </c>
      <c r="C124">
        <f t="shared" si="27"/>
        <v>141.0564310754753</v>
      </c>
      <c r="D124">
        <f t="shared" si="28"/>
        <v>293.66286605066227</v>
      </c>
      <c r="E124">
        <f t="shared" si="32"/>
        <v>283.9435689245247</v>
      </c>
      <c r="F124">
        <f t="shared" si="33"/>
        <v>277.8325287248478</v>
      </c>
      <c r="G124">
        <f t="shared" si="33"/>
        <v>7.5508831463084567</v>
      </c>
      <c r="H124">
        <f t="shared" si="33"/>
        <v>1.7110771150648601E-3</v>
      </c>
      <c r="I124">
        <f t="shared" si="33"/>
        <v>2.0532372918666879E-8</v>
      </c>
      <c r="J124">
        <f t="shared" si="29"/>
        <v>1.8604868761037045E-15</v>
      </c>
      <c r="K124">
        <f t="shared" si="29"/>
        <v>1.991350021463756E-25</v>
      </c>
      <c r="L124">
        <f t="shared" si="29"/>
        <v>2.9504491501737409E-31</v>
      </c>
      <c r="M124">
        <f t="shared" si="36"/>
        <v>5.1568298973047802E-37</v>
      </c>
      <c r="N124">
        <f t="shared" si="29"/>
        <v>7.7610898598239106E-43</v>
      </c>
      <c r="O124">
        <f t="shared" si="37"/>
        <v>9.6337237793163054E-50</v>
      </c>
      <c r="P124">
        <f t="shared" si="38"/>
        <v>2.8142953017248039E-55</v>
      </c>
      <c r="Q124">
        <f t="shared" si="38"/>
        <v>6.8333170125379171E-64</v>
      </c>
      <c r="R124">
        <f t="shared" si="30"/>
        <v>7.1972463376813964E-69</v>
      </c>
      <c r="S124">
        <f t="shared" si="30"/>
        <v>1.2022815128175525E-80</v>
      </c>
      <c r="T124">
        <f t="shared" si="30"/>
        <v>9.250456525574476E-85</v>
      </c>
      <c r="U124">
        <f t="shared" si="34"/>
        <v>285.38512296880373</v>
      </c>
      <c r="V124">
        <f t="shared" si="31"/>
        <v>-1.4415540442790302</v>
      </c>
      <c r="W124">
        <f t="shared" si="35"/>
        <v>2.0780780625772284</v>
      </c>
    </row>
    <row r="125" spans="1:23" x14ac:dyDescent="0.3">
      <c r="A125">
        <v>935.499999999995</v>
      </c>
      <c r="B125">
        <v>451</v>
      </c>
      <c r="C125">
        <f t="shared" si="27"/>
        <v>140.95715930673055</v>
      </c>
      <c r="D125">
        <f t="shared" si="28"/>
        <v>293.61286605066232</v>
      </c>
      <c r="E125">
        <f t="shared" si="32"/>
        <v>310.04284069326945</v>
      </c>
      <c r="F125">
        <f t="shared" si="33"/>
        <v>289.51531602879135</v>
      </c>
      <c r="G125">
        <f t="shared" si="33"/>
        <v>8.9322628945563682</v>
      </c>
      <c r="H125">
        <f t="shared" si="33"/>
        <v>2.2673655332387508E-3</v>
      </c>
      <c r="I125">
        <f t="shared" si="33"/>
        <v>3.0490610278032708E-8</v>
      </c>
      <c r="J125">
        <f t="shared" si="29"/>
        <v>3.1102398004602971E-15</v>
      </c>
      <c r="K125">
        <f t="shared" si="29"/>
        <v>3.8673754033606573E-25</v>
      </c>
      <c r="L125">
        <f t="shared" si="29"/>
        <v>5.7891193428498527E-31</v>
      </c>
      <c r="M125">
        <f t="shared" si="36"/>
        <v>1.1466717836723134E-36</v>
      </c>
      <c r="N125">
        <f t="shared" si="29"/>
        <v>1.7076520887870672E-42</v>
      </c>
      <c r="O125">
        <f t="shared" si="37"/>
        <v>2.418025876910403E-49</v>
      </c>
      <c r="P125">
        <f t="shared" si="38"/>
        <v>6.8607389209950122E-55</v>
      </c>
      <c r="Q125">
        <f t="shared" si="38"/>
        <v>1.9369042611562941E-63</v>
      </c>
      <c r="R125">
        <f t="shared" si="30"/>
        <v>1.9447370623624293E-68</v>
      </c>
      <c r="S125">
        <f t="shared" si="30"/>
        <v>3.8671438552681235E-80</v>
      </c>
      <c r="T125">
        <f t="shared" si="30"/>
        <v>2.7818026635143477E-84</v>
      </c>
      <c r="U125">
        <f t="shared" si="34"/>
        <v>298.44984631937149</v>
      </c>
      <c r="V125">
        <f t="shared" si="31"/>
        <v>11.592994373897966</v>
      </c>
      <c r="W125">
        <f t="shared" si="35"/>
        <v>134.3975185532299</v>
      </c>
    </row>
    <row r="126" spans="1:23" x14ac:dyDescent="0.3">
      <c r="A126">
        <v>935.54999999999495</v>
      </c>
      <c r="B126">
        <v>491</v>
      </c>
      <c r="C126">
        <f t="shared" si="27"/>
        <v>140.85788753798579</v>
      </c>
      <c r="D126">
        <f t="shared" si="28"/>
        <v>293.56286605066236</v>
      </c>
      <c r="E126">
        <f t="shared" si="32"/>
        <v>350.14211246201421</v>
      </c>
      <c r="F126">
        <f t="shared" si="33"/>
        <v>300.65159184277121</v>
      </c>
      <c r="G126">
        <f t="shared" si="33"/>
        <v>10.530009324159492</v>
      </c>
      <c r="H126">
        <f t="shared" si="33"/>
        <v>2.9941738280073998E-3</v>
      </c>
      <c r="I126">
        <f t="shared" si="33"/>
        <v>4.512285829078356E-8</v>
      </c>
      <c r="J126">
        <f t="shared" si="29"/>
        <v>5.181609137520078E-15</v>
      </c>
      <c r="K126">
        <f t="shared" si="29"/>
        <v>7.4832059994966585E-25</v>
      </c>
      <c r="L126">
        <f t="shared" si="29"/>
        <v>1.1323612969350238E-30</v>
      </c>
      <c r="M126">
        <f t="shared" si="36"/>
        <v>2.5403765082943712E-36</v>
      </c>
      <c r="N126">
        <f t="shared" si="29"/>
        <v>3.7456243661470029E-42</v>
      </c>
      <c r="O126">
        <f t="shared" si="37"/>
        <v>6.046865946346609E-49</v>
      </c>
      <c r="P126">
        <f t="shared" si="38"/>
        <v>1.6673250162106165E-54</v>
      </c>
      <c r="Q126">
        <f t="shared" si="38"/>
        <v>5.4700007064311556E-63</v>
      </c>
      <c r="R126">
        <f t="shared" si="30"/>
        <v>5.2384591373899298E-68</v>
      </c>
      <c r="S126">
        <f t="shared" si="30"/>
        <v>1.2393019380784815E-79</v>
      </c>
      <c r="T126">
        <f t="shared" si="30"/>
        <v>8.3394539870758685E-84</v>
      </c>
      <c r="U126">
        <f t="shared" si="34"/>
        <v>311.18459538588161</v>
      </c>
      <c r="V126">
        <f t="shared" si="31"/>
        <v>38.957517076132604</v>
      </c>
      <c r="W126">
        <f t="shared" si="35"/>
        <v>1517.6881367371634</v>
      </c>
    </row>
    <row r="127" spans="1:23" x14ac:dyDescent="0.3">
      <c r="A127">
        <v>935.59999999999502</v>
      </c>
      <c r="B127">
        <v>450</v>
      </c>
      <c r="C127">
        <f t="shared" si="27"/>
        <v>140.75861576924058</v>
      </c>
      <c r="D127">
        <f t="shared" si="28"/>
        <v>293.5128660506623</v>
      </c>
      <c r="E127">
        <f t="shared" si="32"/>
        <v>309.24138423075942</v>
      </c>
      <c r="F127">
        <f t="shared" si="33"/>
        <v>311.14224647319702</v>
      </c>
      <c r="G127">
        <f t="shared" si="33"/>
        <v>12.370849583835289</v>
      </c>
      <c r="H127">
        <f t="shared" si="33"/>
        <v>3.9403608086818727E-3</v>
      </c>
      <c r="I127">
        <f t="shared" si="33"/>
        <v>6.6547324380485325E-8</v>
      </c>
      <c r="J127">
        <f t="shared" si="29"/>
        <v>8.6027823793097515E-15</v>
      </c>
      <c r="K127">
        <f t="shared" si="29"/>
        <v>1.4426524346780425E-24</v>
      </c>
      <c r="L127">
        <f t="shared" si="29"/>
        <v>2.2080335991937725E-30</v>
      </c>
      <c r="M127">
        <f t="shared" si="36"/>
        <v>5.6073761801385307E-36</v>
      </c>
      <c r="N127">
        <f t="shared" si="29"/>
        <v>8.1902506977839542E-42</v>
      </c>
      <c r="O127">
        <f t="shared" si="37"/>
        <v>1.5066153214110136E-48</v>
      </c>
      <c r="P127">
        <f t="shared" si="38"/>
        <v>4.0394085985641898E-54</v>
      </c>
      <c r="Q127">
        <f t="shared" si="38"/>
        <v>1.5391085562833521E-62</v>
      </c>
      <c r="R127">
        <f t="shared" si="30"/>
        <v>1.4066769662665522E-67</v>
      </c>
      <c r="S127">
        <f t="shared" si="30"/>
        <v>3.9570047552875623E-79</v>
      </c>
      <c r="T127">
        <f t="shared" si="30"/>
        <v>2.4922813119895094E-83</v>
      </c>
      <c r="U127">
        <f t="shared" si="34"/>
        <v>323.51703648438831</v>
      </c>
      <c r="V127">
        <f t="shared" si="31"/>
        <v>-14.275652253628891</v>
      </c>
      <c r="W127">
        <f t="shared" si="35"/>
        <v>203.79424726653963</v>
      </c>
    </row>
    <row r="128" spans="1:23" x14ac:dyDescent="0.3">
      <c r="A128">
        <v>935.64999999999498</v>
      </c>
      <c r="B128">
        <v>472</v>
      </c>
      <c r="C128">
        <f t="shared" si="27"/>
        <v>140.65934400049582</v>
      </c>
      <c r="D128">
        <f t="shared" si="28"/>
        <v>293.46286605066234</v>
      </c>
      <c r="E128">
        <f t="shared" si="32"/>
        <v>331.34065599950418</v>
      </c>
      <c r="F128">
        <f t="shared" si="33"/>
        <v>320.89132024931934</v>
      </c>
      <c r="G128">
        <f t="shared" si="33"/>
        <v>14.483509503905424</v>
      </c>
      <c r="H128">
        <f t="shared" si="33"/>
        <v>5.1677141579473057E-3</v>
      </c>
      <c r="I128">
        <f t="shared" si="33"/>
        <v>9.7806587648623534E-8</v>
      </c>
      <c r="J128">
        <f t="shared" si="29"/>
        <v>1.4233664847499309E-14</v>
      </c>
      <c r="K128">
        <f t="shared" si="29"/>
        <v>2.7710117515111272E-24</v>
      </c>
      <c r="L128">
        <f t="shared" si="29"/>
        <v>4.2921459788138758E-30</v>
      </c>
      <c r="M128">
        <f t="shared" si="36"/>
        <v>1.2331728062279132E-35</v>
      </c>
      <c r="N128">
        <f t="shared" si="29"/>
        <v>1.7853292292729534E-41</v>
      </c>
      <c r="O128">
        <f t="shared" si="37"/>
        <v>3.7400470078355756E-48</v>
      </c>
      <c r="P128">
        <f t="shared" si="38"/>
        <v>9.7558126360326613E-54</v>
      </c>
      <c r="Q128">
        <f t="shared" si="38"/>
        <v>4.314731396825395E-62</v>
      </c>
      <c r="R128">
        <f t="shared" si="30"/>
        <v>3.7655926509737953E-67</v>
      </c>
      <c r="S128">
        <f t="shared" si="30"/>
        <v>1.2588055753540441E-78</v>
      </c>
      <c r="T128">
        <f t="shared" si="30"/>
        <v>7.4251400781291001E-83</v>
      </c>
      <c r="U128">
        <f t="shared" si="34"/>
        <v>335.37999756518929</v>
      </c>
      <c r="V128">
        <f t="shared" si="31"/>
        <v>-4.0393415656851062</v>
      </c>
      <c r="W128">
        <f t="shared" si="35"/>
        <v>16.316280284271404</v>
      </c>
    </row>
    <row r="129" spans="1:23" x14ac:dyDescent="0.3">
      <c r="A129">
        <v>935.69999999999504</v>
      </c>
      <c r="B129">
        <v>466</v>
      </c>
      <c r="C129">
        <f t="shared" si="27"/>
        <v>140.56007223175061</v>
      </c>
      <c r="D129">
        <f t="shared" si="28"/>
        <v>293.41286605066227</v>
      </c>
      <c r="E129">
        <f t="shared" si="32"/>
        <v>325.43992776824939</v>
      </c>
      <c r="F129">
        <f t="shared" si="33"/>
        <v>329.80745538330842</v>
      </c>
      <c r="G129">
        <f t="shared" si="33"/>
        <v>16.898634104803286</v>
      </c>
      <c r="H129">
        <f t="shared" si="33"/>
        <v>6.7540533651222617E-3</v>
      </c>
      <c r="I129">
        <f t="shared" si="33"/>
        <v>1.4325478169539602E-7</v>
      </c>
      <c r="J129">
        <f t="shared" si="29"/>
        <v>2.3469187020546543E-14</v>
      </c>
      <c r="K129">
        <f t="shared" si="29"/>
        <v>5.302951613267406E-24</v>
      </c>
      <c r="L129">
        <f t="shared" si="29"/>
        <v>8.3174737081448616E-30</v>
      </c>
      <c r="M129">
        <f t="shared" si="36"/>
        <v>2.7020341160743315E-35</v>
      </c>
      <c r="N129">
        <f t="shared" si="29"/>
        <v>3.8796056322600949E-41</v>
      </c>
      <c r="O129">
        <f t="shared" si="37"/>
        <v>9.2502694667348719E-48</v>
      </c>
      <c r="P129">
        <f t="shared" si="38"/>
        <v>2.3488607038519283E-53</v>
      </c>
      <c r="Q129">
        <f t="shared" si="38"/>
        <v>1.2051494853375846E-61</v>
      </c>
      <c r="R129">
        <f t="shared" si="30"/>
        <v>1.0048944446233841E-66</v>
      </c>
      <c r="S129">
        <f t="shared" si="30"/>
        <v>3.9898207592645329E-78</v>
      </c>
      <c r="T129">
        <f t="shared" si="30"/>
        <v>2.2052629821528603E-82</v>
      </c>
      <c r="U129">
        <f t="shared" si="34"/>
        <v>346.71284368473164</v>
      </c>
      <c r="V129">
        <f t="shared" si="31"/>
        <v>-21.272915916482248</v>
      </c>
      <c r="W129">
        <f t="shared" si="35"/>
        <v>452.53695158972374</v>
      </c>
    </row>
    <row r="130" spans="1:23" x14ac:dyDescent="0.3">
      <c r="A130">
        <v>935.749999999995</v>
      </c>
      <c r="B130">
        <v>501</v>
      </c>
      <c r="C130">
        <f t="shared" si="27"/>
        <v>140.46080046300585</v>
      </c>
      <c r="D130">
        <f t="shared" si="28"/>
        <v>293.36286605066232</v>
      </c>
      <c r="E130">
        <f t="shared" si="32"/>
        <v>360.53919953699415</v>
      </c>
      <c r="F130">
        <f t="shared" si="33"/>
        <v>337.80531549794171</v>
      </c>
      <c r="G130">
        <f t="shared" si="33"/>
        <v>19.64865866150021</v>
      </c>
      <c r="H130">
        <f t="shared" si="33"/>
        <v>8.7969880833014061E-3</v>
      </c>
      <c r="I130">
        <f t="shared" si="33"/>
        <v>2.0909981993332365E-7</v>
      </c>
      <c r="J130">
        <f t="shared" si="29"/>
        <v>3.8564070458776853E-14</v>
      </c>
      <c r="K130">
        <f t="shared" si="29"/>
        <v>1.0111127889643755E-23</v>
      </c>
      <c r="L130">
        <f t="shared" si="29"/>
        <v>1.6067804363138643E-29</v>
      </c>
      <c r="M130">
        <f t="shared" si="36"/>
        <v>5.8987550131515535E-35</v>
      </c>
      <c r="N130">
        <f t="shared" si="29"/>
        <v>8.4043666943721768E-41</v>
      </c>
      <c r="O130">
        <f t="shared" si="37"/>
        <v>2.2794724621439636E-47</v>
      </c>
      <c r="P130">
        <f t="shared" si="38"/>
        <v>5.6376644008618948E-53</v>
      </c>
      <c r="Q130">
        <f t="shared" si="38"/>
        <v>3.3537502388978041E-61</v>
      </c>
      <c r="R130">
        <f t="shared" si="30"/>
        <v>2.67334924768408E-66</v>
      </c>
      <c r="S130">
        <f t="shared" si="30"/>
        <v>1.2599425875083825E-77</v>
      </c>
      <c r="T130">
        <f t="shared" si="30"/>
        <v>6.5292646114748875E-82</v>
      </c>
      <c r="U130">
        <f t="shared" si="34"/>
        <v>357.46277135662513</v>
      </c>
      <c r="V130">
        <f t="shared" si="31"/>
        <v>3.076428180369021</v>
      </c>
      <c r="W130">
        <f t="shared" si="35"/>
        <v>9.4644103489686451</v>
      </c>
    </row>
    <row r="131" spans="1:23" x14ac:dyDescent="0.3">
      <c r="A131">
        <v>935.79999999999495</v>
      </c>
      <c r="B131">
        <v>529</v>
      </c>
      <c r="C131">
        <f t="shared" si="27"/>
        <v>140.3615286942611</v>
      </c>
      <c r="D131">
        <f t="shared" si="28"/>
        <v>293.31286605066236</v>
      </c>
      <c r="E131">
        <f t="shared" si="32"/>
        <v>388.6384713057389</v>
      </c>
      <c r="F131">
        <f t="shared" si="33"/>
        <v>344.80694211719413</v>
      </c>
      <c r="G131">
        <f t="shared" si="33"/>
        <v>22.767624771995447</v>
      </c>
      <c r="H131">
        <f t="shared" si="33"/>
        <v>1.1418446757915835E-2</v>
      </c>
      <c r="I131">
        <f t="shared" si="33"/>
        <v>3.0415972167003275E-7</v>
      </c>
      <c r="J131">
        <f t="shared" si="29"/>
        <v>6.3149686837391421E-14</v>
      </c>
      <c r="K131">
        <f t="shared" si="29"/>
        <v>1.9208090133983076E-23</v>
      </c>
      <c r="L131">
        <f t="shared" si="29"/>
        <v>3.094352457151801E-29</v>
      </c>
      <c r="M131">
        <f t="shared" si="36"/>
        <v>1.2830173610080268E-34</v>
      </c>
      <c r="N131">
        <f t="shared" si="29"/>
        <v>1.814974597114668E-40</v>
      </c>
      <c r="O131">
        <f t="shared" si="37"/>
        <v>5.5965057970811741E-47</v>
      </c>
      <c r="P131">
        <f t="shared" si="38"/>
        <v>1.3489297189750599E-52</v>
      </c>
      <c r="Q131">
        <f t="shared" si="38"/>
        <v>9.2987196855226034E-61</v>
      </c>
      <c r="R131">
        <f t="shared" si="30"/>
        <v>7.0898834924891603E-66</v>
      </c>
      <c r="S131">
        <f t="shared" si="30"/>
        <v>3.9641562876771403E-77</v>
      </c>
      <c r="T131">
        <f t="shared" si="30"/>
        <v>1.9271534544453361E-81</v>
      </c>
      <c r="U131">
        <f t="shared" si="34"/>
        <v>367.58598564010725</v>
      </c>
      <c r="V131">
        <f t="shared" si="31"/>
        <v>21.05248566563165</v>
      </c>
      <c r="W131">
        <f t="shared" si="35"/>
        <v>443.20715270162611</v>
      </c>
    </row>
    <row r="132" spans="1:23" x14ac:dyDescent="0.3">
      <c r="A132">
        <v>935.84999999999502</v>
      </c>
      <c r="B132">
        <v>528</v>
      </c>
      <c r="C132">
        <f t="shared" si="27"/>
        <v>140.26225692551589</v>
      </c>
      <c r="D132">
        <f t="shared" si="28"/>
        <v>293.2628660506623</v>
      </c>
      <c r="E132">
        <f t="shared" si="32"/>
        <v>387.73774307448411</v>
      </c>
      <c r="F132">
        <f t="shared" si="33"/>
        <v>350.74301804428165</v>
      </c>
      <c r="G132">
        <f t="shared" si="33"/>
        <v>26.290936371979797</v>
      </c>
      <c r="H132">
        <f t="shared" si="33"/>
        <v>1.47701045808363E-2</v>
      </c>
      <c r="I132">
        <f t="shared" si="33"/>
        <v>4.4091335853955263E-7</v>
      </c>
      <c r="J132">
        <f t="shared" si="29"/>
        <v>1.0305357121038145E-13</v>
      </c>
      <c r="K132">
        <f t="shared" si="29"/>
        <v>3.6355607719428666E-23</v>
      </c>
      <c r="L132">
        <f t="shared" si="29"/>
        <v>5.9406117558720099E-29</v>
      </c>
      <c r="M132">
        <f t="shared" si="36"/>
        <v>2.7804004420954943E-34</v>
      </c>
      <c r="N132">
        <f t="shared" si="29"/>
        <v>3.9073674542096271E-40</v>
      </c>
      <c r="O132">
        <f t="shared" si="37"/>
        <v>1.368996091622343E-46</v>
      </c>
      <c r="P132">
        <f t="shared" si="38"/>
        <v>3.2175668016169309E-52</v>
      </c>
      <c r="Q132">
        <f t="shared" si="38"/>
        <v>2.5687286964692984E-60</v>
      </c>
      <c r="R132">
        <f t="shared" si="30"/>
        <v>1.8744361186469913E-65</v>
      </c>
      <c r="S132">
        <f t="shared" si="30"/>
        <v>1.242663158930209E-76</v>
      </c>
      <c r="T132">
        <f t="shared" si="30"/>
        <v>5.6704362474075373E-81</v>
      </c>
      <c r="U132">
        <f t="shared" si="34"/>
        <v>377.04872496175579</v>
      </c>
      <c r="V132">
        <f t="shared" si="31"/>
        <v>10.68901811272832</v>
      </c>
      <c r="W132">
        <f t="shared" si="35"/>
        <v>114.2551082142341</v>
      </c>
    </row>
    <row r="133" spans="1:23" x14ac:dyDescent="0.3">
      <c r="A133">
        <v>935.89999999999498</v>
      </c>
      <c r="B133">
        <v>535</v>
      </c>
      <c r="C133">
        <f t="shared" si="27"/>
        <v>140.16298515677113</v>
      </c>
      <c r="D133">
        <f t="shared" si="28"/>
        <v>293.21286605066234</v>
      </c>
      <c r="E133">
        <f t="shared" si="32"/>
        <v>394.83701484322887</v>
      </c>
      <c r="F133">
        <f t="shared" si="33"/>
        <v>355.55400903684364</v>
      </c>
      <c r="G133">
        <f t="shared" si="33"/>
        <v>30.255051364376417</v>
      </c>
      <c r="H133">
        <f t="shared" si="33"/>
        <v>1.9039854322513733E-2</v>
      </c>
      <c r="I133">
        <f t="shared" si="33"/>
        <v>6.369543729848113E-7</v>
      </c>
      <c r="J133">
        <f t="shared" si="29"/>
        <v>1.6759397557842237E-13</v>
      </c>
      <c r="K133">
        <f t="shared" si="29"/>
        <v>6.8558494895477402E-23</v>
      </c>
      <c r="L133">
        <f t="shared" si="29"/>
        <v>1.1369482744164852E-28</v>
      </c>
      <c r="M133">
        <f t="shared" si="36"/>
        <v>6.0032275723910501E-34</v>
      </c>
      <c r="N133">
        <f t="shared" si="29"/>
        <v>8.385830978468748E-40</v>
      </c>
      <c r="O133">
        <f t="shared" si="37"/>
        <v>3.336492099734724E-46</v>
      </c>
      <c r="P133">
        <f t="shared" si="38"/>
        <v>7.650925403908479E-52</v>
      </c>
      <c r="Q133">
        <f t="shared" si="38"/>
        <v>7.069943796111814E-60</v>
      </c>
      <c r="R133">
        <f t="shared" si="30"/>
        <v>4.940266026751021E-65</v>
      </c>
      <c r="S133">
        <f t="shared" si="30"/>
        <v>3.8811347386500168E-76</v>
      </c>
      <c r="T133">
        <f t="shared" si="30"/>
        <v>1.6632778049517342E-80</v>
      </c>
      <c r="U133">
        <f t="shared" si="34"/>
        <v>385.8281008924971</v>
      </c>
      <c r="V133">
        <f t="shared" si="31"/>
        <v>9.0089139507317668</v>
      </c>
      <c r="W133">
        <f t="shared" si="35"/>
        <v>81.160530571689449</v>
      </c>
    </row>
    <row r="134" spans="1:23" x14ac:dyDescent="0.3">
      <c r="A134">
        <v>935.94999999999504</v>
      </c>
      <c r="B134">
        <v>543</v>
      </c>
      <c r="C134">
        <f t="shared" si="27"/>
        <v>140.06371338802592</v>
      </c>
      <c r="D134">
        <f t="shared" si="28"/>
        <v>293.16286605066227</v>
      </c>
      <c r="E134">
        <f t="shared" si="32"/>
        <v>402.93628661197408</v>
      </c>
      <c r="F134">
        <f t="shared" si="33"/>
        <v>359.1911575027753</v>
      </c>
      <c r="G134">
        <f t="shared" si="33"/>
        <v>34.697105505109782</v>
      </c>
      <c r="H134">
        <f t="shared" si="33"/>
        <v>2.445947796105068E-2</v>
      </c>
      <c r="I134">
        <f t="shared" si="33"/>
        <v>9.1699486094571817E-7</v>
      </c>
      <c r="J134">
        <f t="shared" si="29"/>
        <v>2.7161720232957896E-13</v>
      </c>
      <c r="K134">
        <f t="shared" si="29"/>
        <v>1.2881124652900177E-22</v>
      </c>
      <c r="L134">
        <f t="shared" si="29"/>
        <v>2.1691939745556652E-28</v>
      </c>
      <c r="M134">
        <f t="shared" si="36"/>
        <v>1.291412267264478E-33</v>
      </c>
      <c r="N134">
        <f t="shared" si="29"/>
        <v>1.7941390571232214E-39</v>
      </c>
      <c r="O134">
        <f t="shared" si="37"/>
        <v>8.1017835404493522E-46</v>
      </c>
      <c r="P134">
        <f t="shared" si="38"/>
        <v>1.8136292398387194E-51</v>
      </c>
      <c r="Q134">
        <f t="shared" si="38"/>
        <v>1.9387255216081493E-59</v>
      </c>
      <c r="R134">
        <f t="shared" si="30"/>
        <v>1.2980104035581301E-64</v>
      </c>
      <c r="S134">
        <f t="shared" si="30"/>
        <v>1.2077211154184005E-75</v>
      </c>
      <c r="T134">
        <f t="shared" si="30"/>
        <v>4.8636381736879811E-80</v>
      </c>
      <c r="U134">
        <f t="shared" si="34"/>
        <v>393.91272340284127</v>
      </c>
      <c r="V134">
        <f t="shared" si="31"/>
        <v>9.0235632091328171</v>
      </c>
      <c r="W134">
        <f t="shared" si="35"/>
        <v>81.424692989215345</v>
      </c>
    </row>
    <row r="135" spans="1:23" x14ac:dyDescent="0.3">
      <c r="A135">
        <v>935.999999999995</v>
      </c>
      <c r="B135">
        <v>533</v>
      </c>
      <c r="C135">
        <f t="shared" si="27"/>
        <v>139.96444161928116</v>
      </c>
      <c r="D135">
        <f t="shared" si="28"/>
        <v>293.11286605066232</v>
      </c>
      <c r="E135">
        <f t="shared" si="32"/>
        <v>393.03555838071884</v>
      </c>
      <c r="F135">
        <f t="shared" si="33"/>
        <v>361.61730502995897</v>
      </c>
      <c r="G135">
        <f t="shared" si="33"/>
        <v>39.654466411973758</v>
      </c>
      <c r="H135">
        <f t="shared" si="33"/>
        <v>3.1313690714992938E-2</v>
      </c>
      <c r="I135">
        <f t="shared" si="33"/>
        <v>1.3156155306525719E-6</v>
      </c>
      <c r="J135">
        <f t="shared" si="29"/>
        <v>4.3869193642921892E-13</v>
      </c>
      <c r="K135">
        <f t="shared" si="29"/>
        <v>2.4112871601367303E-22</v>
      </c>
      <c r="L135">
        <f t="shared" si="29"/>
        <v>4.1257624412663959E-28</v>
      </c>
      <c r="M135">
        <f t="shared" si="36"/>
        <v>2.7678825025078423E-33</v>
      </c>
      <c r="N135">
        <f t="shared" si="29"/>
        <v>3.8266103557580016E-39</v>
      </c>
      <c r="O135">
        <f t="shared" si="37"/>
        <v>1.9600800704163152E-45</v>
      </c>
      <c r="P135">
        <f t="shared" si="38"/>
        <v>4.2857930510797887E-51</v>
      </c>
      <c r="Q135">
        <f t="shared" si="38"/>
        <v>5.2968702635592832E-59</v>
      </c>
      <c r="R135">
        <f t="shared" si="30"/>
        <v>3.399806164141786E-64</v>
      </c>
      <c r="S135">
        <f t="shared" si="30"/>
        <v>3.7443569299501104E-75</v>
      </c>
      <c r="T135">
        <f t="shared" si="30"/>
        <v>1.4177702881752138E-79</v>
      </c>
      <c r="U135">
        <f t="shared" si="34"/>
        <v>401.30308644826368</v>
      </c>
      <c r="V135">
        <f t="shared" si="31"/>
        <v>-8.2675280675448448</v>
      </c>
      <c r="W135">
        <f t="shared" si="35"/>
        <v>68.352020347641798</v>
      </c>
    </row>
    <row r="136" spans="1:23" x14ac:dyDescent="0.3">
      <c r="A136">
        <v>936.04999999999404</v>
      </c>
      <c r="B136">
        <v>529</v>
      </c>
      <c r="C136">
        <f t="shared" si="27"/>
        <v>139.865169850538</v>
      </c>
      <c r="D136">
        <f t="shared" si="28"/>
        <v>293.06286605066327</v>
      </c>
      <c r="E136">
        <f t="shared" si="32"/>
        <v>389.134830149462</v>
      </c>
      <c r="F136">
        <f t="shared" si="33"/>
        <v>362.80752434844101</v>
      </c>
      <c r="G136">
        <f t="shared" si="33"/>
        <v>45.164217041842953</v>
      </c>
      <c r="H136">
        <f t="shared" si="33"/>
        <v>3.9950741415430431E-2</v>
      </c>
      <c r="I136">
        <f t="shared" si="33"/>
        <v>1.8810251102821493E-6</v>
      </c>
      <c r="J136">
        <f t="shared" si="29"/>
        <v>7.0609891387381641E-13</v>
      </c>
      <c r="K136">
        <f t="shared" si="29"/>
        <v>4.4972468518050553E-22</v>
      </c>
      <c r="L136">
        <f t="shared" si="29"/>
        <v>7.8227273268881012E-28</v>
      </c>
      <c r="M136">
        <f t="shared" si="36"/>
        <v>5.91061994913751E-33</v>
      </c>
      <c r="N136">
        <f t="shared" si="29"/>
        <v>8.1361796681269459E-39</v>
      </c>
      <c r="O136">
        <f t="shared" si="37"/>
        <v>4.7246498984260476E-45</v>
      </c>
      <c r="P136">
        <f t="shared" si="38"/>
        <v>1.0096294956453517E-50</v>
      </c>
      <c r="Q136">
        <f t="shared" si="38"/>
        <v>1.4418662839985804E-58</v>
      </c>
      <c r="R136">
        <f t="shared" si="30"/>
        <v>8.8772466475129967E-64</v>
      </c>
      <c r="S136">
        <f t="shared" si="30"/>
        <v>1.1566193800398024E-74</v>
      </c>
      <c r="T136">
        <f t="shared" si="30"/>
        <v>4.1200134038425979E-79</v>
      </c>
      <c r="U136">
        <f t="shared" si="34"/>
        <v>408.01169401272523</v>
      </c>
      <c r="V136">
        <f t="shared" si="31"/>
        <v>-18.876863863263225</v>
      </c>
      <c r="W136">
        <f t="shared" si="35"/>
        <v>356.33598931217301</v>
      </c>
    </row>
    <row r="137" spans="1:23" x14ac:dyDescent="0.3">
      <c r="A137">
        <v>936.099999999994</v>
      </c>
      <c r="B137">
        <v>551</v>
      </c>
      <c r="C137">
        <f t="shared" si="27"/>
        <v>139.76589808179324</v>
      </c>
      <c r="D137">
        <f t="shared" si="28"/>
        <v>293.01286605066332</v>
      </c>
      <c r="E137">
        <f t="shared" si="32"/>
        <v>411.23410191820676</v>
      </c>
      <c r="F137">
        <f t="shared" si="33"/>
        <v>362.74954569546782</v>
      </c>
      <c r="G137">
        <f t="shared" si="33"/>
        <v>51.26256970125705</v>
      </c>
      <c r="H137">
        <f t="shared" si="33"/>
        <v>5.0794763294175434E-2</v>
      </c>
      <c r="I137">
        <f t="shared" si="33"/>
        <v>2.6801784209226123E-6</v>
      </c>
      <c r="J137">
        <f t="shared" si="29"/>
        <v>1.1325958000650131E-12</v>
      </c>
      <c r="K137">
        <f t="shared" si="29"/>
        <v>8.3569376431214737E-22</v>
      </c>
      <c r="L137">
        <f t="shared" si="29"/>
        <v>1.4786327227130735E-27</v>
      </c>
      <c r="M137">
        <f t="shared" si="36"/>
        <v>1.2575378414265023E-32</v>
      </c>
      <c r="N137">
        <f t="shared" si="29"/>
        <v>1.7245467195061852E-38</v>
      </c>
      <c r="O137">
        <f t="shared" si="37"/>
        <v>1.1346661373721996E-44</v>
      </c>
      <c r="P137">
        <f t="shared" si="38"/>
        <v>2.371051619983788E-50</v>
      </c>
      <c r="Q137">
        <f t="shared" si="38"/>
        <v>3.9105089085794163E-58</v>
      </c>
      <c r="R137">
        <f t="shared" si="30"/>
        <v>2.3107372330677817E-63</v>
      </c>
      <c r="S137">
        <f t="shared" si="30"/>
        <v>3.5596420723223133E-74</v>
      </c>
      <c r="T137">
        <f t="shared" si="30"/>
        <v>1.1935470210921796E-78</v>
      </c>
      <c r="U137">
        <f t="shared" si="34"/>
        <v>414.06291284019858</v>
      </c>
      <c r="V137">
        <f t="shared" si="31"/>
        <v>-2.8288109219918169</v>
      </c>
      <c r="W137">
        <f t="shared" si="35"/>
        <v>8.0021712323801939</v>
      </c>
    </row>
    <row r="138" spans="1:23" x14ac:dyDescent="0.3">
      <c r="A138">
        <v>936.14999999999395</v>
      </c>
      <c r="B138">
        <v>575</v>
      </c>
      <c r="C138">
        <f t="shared" si="27"/>
        <v>139.66662631304848</v>
      </c>
      <c r="D138">
        <f t="shared" si="28"/>
        <v>292.96286605066337</v>
      </c>
      <c r="E138">
        <f t="shared" si="32"/>
        <v>435.33337368695152</v>
      </c>
      <c r="F138">
        <f t="shared" si="33"/>
        <v>361.443967385203</v>
      </c>
      <c r="G138">
        <f t="shared" si="33"/>
        <v>57.984213593792305</v>
      </c>
      <c r="H138">
        <f t="shared" si="33"/>
        <v>6.4360076233107008E-2</v>
      </c>
      <c r="I138">
        <f t="shared" si="33"/>
        <v>3.8057156043294498E-6</v>
      </c>
      <c r="J138">
        <f t="shared" si="29"/>
        <v>1.810455530285795E-12</v>
      </c>
      <c r="K138">
        <f t="shared" si="29"/>
        <v>1.5472134748049264E-21</v>
      </c>
      <c r="L138">
        <f t="shared" si="29"/>
        <v>2.786189040802506E-27</v>
      </c>
      <c r="M138">
        <f t="shared" si="36"/>
        <v>2.6657028247123552E-32</v>
      </c>
      <c r="N138">
        <f t="shared" si="29"/>
        <v>3.6439930852876201E-38</v>
      </c>
      <c r="O138">
        <f t="shared" si="37"/>
        <v>2.7149960254084873E-44</v>
      </c>
      <c r="P138">
        <f t="shared" si="38"/>
        <v>5.55096046794059E-50</v>
      </c>
      <c r="Q138">
        <f t="shared" si="38"/>
        <v>1.0566817697770126E-57</v>
      </c>
      <c r="R138">
        <f t="shared" si="30"/>
        <v>5.996129223884639E-63</v>
      </c>
      <c r="S138">
        <f t="shared" si="30"/>
        <v>1.0915027636318944E-73</v>
      </c>
      <c r="T138">
        <f t="shared" si="30"/>
        <v>3.4468992016166731E-78</v>
      </c>
      <c r="U138">
        <f t="shared" si="34"/>
        <v>419.49254486094588</v>
      </c>
      <c r="V138">
        <f t="shared" si="31"/>
        <v>15.840828826005634</v>
      </c>
      <c r="W138">
        <f t="shared" si="35"/>
        <v>250.93185789481103</v>
      </c>
    </row>
    <row r="139" spans="1:23" x14ac:dyDescent="0.3">
      <c r="A139">
        <v>936.19999999999402</v>
      </c>
      <c r="B139">
        <v>579</v>
      </c>
      <c r="C139">
        <f t="shared" si="27"/>
        <v>139.56735454430327</v>
      </c>
      <c r="D139">
        <f t="shared" si="28"/>
        <v>292.9128660506633</v>
      </c>
      <c r="E139">
        <f t="shared" si="32"/>
        <v>439.43264545569673</v>
      </c>
      <c r="F139">
        <f t="shared" si="33"/>
        <v>358.90424553006335</v>
      </c>
      <c r="G139">
        <f t="shared" si="33"/>
        <v>65.361601039443499</v>
      </c>
      <c r="H139">
        <f t="shared" si="33"/>
        <v>8.1267644190534033E-2</v>
      </c>
      <c r="I139">
        <f t="shared" si="33"/>
        <v>5.3853318151840372E-6</v>
      </c>
      <c r="J139">
        <f t="shared" si="29"/>
        <v>2.8840599818437884E-12</v>
      </c>
      <c r="K139">
        <f t="shared" si="29"/>
        <v>2.8540130776283363E-21</v>
      </c>
      <c r="L139">
        <f t="shared" si="29"/>
        <v>5.2337020162308603E-27</v>
      </c>
      <c r="M139">
        <f t="shared" si="36"/>
        <v>5.6299565622407528E-32</v>
      </c>
      <c r="N139">
        <f t="shared" si="29"/>
        <v>7.6758816524672172E-38</v>
      </c>
      <c r="O139">
        <f t="shared" si="37"/>
        <v>6.4725131950645677E-44</v>
      </c>
      <c r="P139">
        <f t="shared" si="38"/>
        <v>1.2955178638123053E-49</v>
      </c>
      <c r="Q139">
        <f t="shared" si="38"/>
        <v>2.8448396510946272E-57</v>
      </c>
      <c r="R139">
        <f t="shared" si="30"/>
        <v>1.5510991201401132E-62</v>
      </c>
      <c r="S139">
        <f t="shared" si="30"/>
        <v>3.3346172345850661E-73</v>
      </c>
      <c r="T139">
        <f t="shared" si="30"/>
        <v>9.923520693882277E-78</v>
      </c>
      <c r="U139">
        <f t="shared" si="34"/>
        <v>424.34711959903206</v>
      </c>
      <c r="V139">
        <f t="shared" si="31"/>
        <v>15.085525856664674</v>
      </c>
      <c r="W139">
        <f t="shared" si="35"/>
        <v>227.57309037209845</v>
      </c>
    </row>
    <row r="140" spans="1:23" x14ac:dyDescent="0.3">
      <c r="A140">
        <v>936.24999999999397</v>
      </c>
      <c r="B140">
        <v>570</v>
      </c>
      <c r="C140">
        <f t="shared" si="27"/>
        <v>139.46808277555851</v>
      </c>
      <c r="D140">
        <f t="shared" si="28"/>
        <v>292.86286605066334</v>
      </c>
      <c r="E140">
        <f t="shared" si="32"/>
        <v>430.53191722444149</v>
      </c>
      <c r="F140">
        <f t="shared" si="33"/>
        <v>355.15646316027676</v>
      </c>
      <c r="G140">
        <f t="shared" si="33"/>
        <v>73.424179770834328</v>
      </c>
      <c r="H140">
        <f t="shared" si="33"/>
        <v>0.10226388858766432</v>
      </c>
      <c r="I140">
        <f t="shared" si="33"/>
        <v>7.5943763493837925E-6</v>
      </c>
      <c r="J140">
        <f t="shared" si="29"/>
        <v>4.5785106291542747E-12</v>
      </c>
      <c r="K140">
        <f t="shared" si="29"/>
        <v>5.2452273954684401E-21</v>
      </c>
      <c r="L140">
        <f t="shared" si="29"/>
        <v>9.8006651377819223E-27</v>
      </c>
      <c r="M140">
        <f t="shared" si="36"/>
        <v>1.1846798406687451E-31</v>
      </c>
      <c r="N140">
        <f t="shared" si="29"/>
        <v>1.6118593471271665E-37</v>
      </c>
      <c r="O140">
        <f t="shared" si="37"/>
        <v>1.5373732957857722E-43</v>
      </c>
      <c r="P140">
        <f t="shared" si="38"/>
        <v>3.0141636162929698E-49</v>
      </c>
      <c r="Q140">
        <f t="shared" si="38"/>
        <v>7.6308692517705839E-57</v>
      </c>
      <c r="R140">
        <f t="shared" si="30"/>
        <v>3.9999656806390285E-62</v>
      </c>
      <c r="S140">
        <f t="shared" si="30"/>
        <v>1.015008743836216E-72</v>
      </c>
      <c r="T140">
        <f t="shared" si="30"/>
        <v>2.8480730345295096E-77</v>
      </c>
      <c r="U140">
        <f t="shared" si="34"/>
        <v>428.68291441407973</v>
      </c>
      <c r="V140">
        <f t="shared" si="31"/>
        <v>1.8490028103617533</v>
      </c>
      <c r="W140">
        <f t="shared" si="35"/>
        <v>3.4188113927256616</v>
      </c>
    </row>
    <row r="141" spans="1:23" x14ac:dyDescent="0.3">
      <c r="A141">
        <v>936.29999999999404</v>
      </c>
      <c r="B141">
        <v>568</v>
      </c>
      <c r="C141">
        <f t="shared" si="27"/>
        <v>139.3688110068133</v>
      </c>
      <c r="D141">
        <f t="shared" si="28"/>
        <v>292.81286605066327</v>
      </c>
      <c r="E141">
        <f t="shared" si="32"/>
        <v>428.6311889931867</v>
      </c>
      <c r="F141">
        <f t="shared" si="33"/>
        <v>350.23888428141663</v>
      </c>
      <c r="G141">
        <f t="shared" si="33"/>
        <v>82.197581076241448</v>
      </c>
      <c r="H141">
        <f t="shared" si="33"/>
        <v>0.12824204849868368</v>
      </c>
      <c r="I141">
        <f t="shared" si="33"/>
        <v>1.0672723913040114E-5</v>
      </c>
      <c r="J141">
        <f t="shared" si="29"/>
        <v>7.2434868607160074E-12</v>
      </c>
      <c r="K141">
        <f t="shared" ref="K141:T204" si="39">K$8*EXP(-(($D141-K$9)^2)/(2*K$10^2))</f>
        <v>9.6045124790613455E-21</v>
      </c>
      <c r="L141">
        <f t="shared" si="39"/>
        <v>1.8295751604363394E-26</v>
      </c>
      <c r="M141">
        <f t="shared" si="39"/>
        <v>2.4837026159957783E-31</v>
      </c>
      <c r="N141">
        <f t="shared" si="39"/>
        <v>3.3742259411364745E-37</v>
      </c>
      <c r="O141">
        <f t="shared" si="39"/>
        <v>3.6382150328434381E-43</v>
      </c>
      <c r="P141">
        <f t="shared" si="39"/>
        <v>6.9909852622185739E-49</v>
      </c>
      <c r="Q141">
        <f t="shared" si="39"/>
        <v>2.0393551996473349E-56</v>
      </c>
      <c r="R141">
        <f t="shared" ref="R141:S204" si="40">R$8*EXP(-(($D141-R$9)^2)/(2*R$10^2))</f>
        <v>1.0283030519819225E-61</v>
      </c>
      <c r="S141">
        <f t="shared" si="40"/>
        <v>3.0781956412271727E-72</v>
      </c>
      <c r="T141">
        <f t="shared" si="39"/>
        <v>8.1486302193720174E-77</v>
      </c>
      <c r="U141">
        <f t="shared" si="34"/>
        <v>432.56471807888795</v>
      </c>
      <c r="V141">
        <f t="shared" si="31"/>
        <v>-3.9335290857012524</v>
      </c>
      <c r="W141">
        <f t="shared" si="35"/>
        <v>15.472651068057731</v>
      </c>
    </row>
    <row r="142" spans="1:23" x14ac:dyDescent="0.3">
      <c r="A142">
        <v>936.349999999994</v>
      </c>
      <c r="B142">
        <v>594</v>
      </c>
      <c r="C142">
        <f t="shared" si="27"/>
        <v>139.26953923806855</v>
      </c>
      <c r="D142">
        <f t="shared" si="28"/>
        <v>292.76286605066332</v>
      </c>
      <c r="E142">
        <f t="shared" si="32"/>
        <v>454.73046076193145</v>
      </c>
      <c r="F142">
        <f t="shared" si="33"/>
        <v>344.20130353180605</v>
      </c>
      <c r="G142">
        <f t="shared" si="33"/>
        <v>91.702775944638105</v>
      </c>
      <c r="H142">
        <f t="shared" si="33"/>
        <v>0.16026625998774105</v>
      </c>
      <c r="I142">
        <f t="shared" si="33"/>
        <v>1.4947272301642007E-5</v>
      </c>
      <c r="J142">
        <f t="shared" si="29"/>
        <v>1.1420224416523239E-11</v>
      </c>
      <c r="K142">
        <f t="shared" si="39"/>
        <v>1.7522213663788109E-20</v>
      </c>
      <c r="L142">
        <f t="shared" si="39"/>
        <v>3.4048117571466218E-26</v>
      </c>
      <c r="M142">
        <f t="shared" si="39"/>
        <v>5.188010346187274E-31</v>
      </c>
      <c r="N142">
        <f t="shared" si="39"/>
        <v>7.041567129337057E-37</v>
      </c>
      <c r="O142">
        <f t="shared" si="39"/>
        <v>8.5782764335836825E-43</v>
      </c>
      <c r="P142">
        <f t="shared" si="39"/>
        <v>1.6164344435887548E-48</v>
      </c>
      <c r="Q142">
        <f t="shared" si="39"/>
        <v>5.4301819147615177E-56</v>
      </c>
      <c r="R142">
        <f t="shared" si="40"/>
        <v>2.6353246872345282E-61</v>
      </c>
      <c r="S142">
        <f t="shared" si="40"/>
        <v>9.3009068854548204E-72</v>
      </c>
      <c r="T142">
        <f t="shared" si="39"/>
        <v>2.3241611879053949E-76</v>
      </c>
      <c r="U142">
        <f t="shared" si="34"/>
        <v>436.06436068371562</v>
      </c>
      <c r="V142">
        <f t="shared" si="31"/>
        <v>18.666100078215834</v>
      </c>
      <c r="W142">
        <f t="shared" si="35"/>
        <v>348.42329212996918</v>
      </c>
    </row>
    <row r="143" spans="1:23" x14ac:dyDescent="0.3">
      <c r="A143">
        <v>936.39999999999395</v>
      </c>
      <c r="B143">
        <v>573</v>
      </c>
      <c r="C143">
        <f t="shared" ref="C143:C206" si="41">$Z$15*A143+$AA$15</f>
        <v>139.17026746932356</v>
      </c>
      <c r="D143">
        <f t="shared" ref="D143:D206" si="42">$E$5-A143-$X$8</f>
        <v>292.71286605066337</v>
      </c>
      <c r="E143">
        <f t="shared" si="32"/>
        <v>433.82973253067644</v>
      </c>
      <c r="F143">
        <f t="shared" si="33"/>
        <v>337.1042068959685</v>
      </c>
      <c r="G143">
        <f t="shared" si="33"/>
        <v>101.95521370441634</v>
      </c>
      <c r="H143">
        <f t="shared" si="33"/>
        <v>0.19959849827141077</v>
      </c>
      <c r="I143">
        <f t="shared" ref="I143:N206" si="43">I$8*EXP(-(($D143-I$9)^2)/(2*I$10^2))</f>
        <v>2.0861816896048827E-5</v>
      </c>
      <c r="J143">
        <f t="shared" si="43"/>
        <v>1.7943415400633778E-11</v>
      </c>
      <c r="K143">
        <f t="shared" si="43"/>
        <v>3.1849693744341457E-20</v>
      </c>
      <c r="L143">
        <f t="shared" si="43"/>
        <v>6.3166105673617089E-26</v>
      </c>
      <c r="M143">
        <f t="shared" si="43"/>
        <v>1.0797040105514765E-30</v>
      </c>
      <c r="N143">
        <f t="shared" si="43"/>
        <v>1.4649157010906327E-36</v>
      </c>
      <c r="O143">
        <f t="shared" si="39"/>
        <v>2.0151823590610152E-42</v>
      </c>
      <c r="P143">
        <f t="shared" si="39"/>
        <v>3.7258550173876497E-48</v>
      </c>
      <c r="Q143">
        <f t="shared" si="39"/>
        <v>1.4405837970245723E-55</v>
      </c>
      <c r="R143">
        <f t="shared" si="40"/>
        <v>6.7327933072820191E-61</v>
      </c>
      <c r="S143">
        <f t="shared" si="40"/>
        <v>2.7999934568653633E-71</v>
      </c>
      <c r="T143">
        <f t="shared" si="39"/>
        <v>6.6083954684352964E-76</v>
      </c>
      <c r="U143">
        <f t="shared" si="34"/>
        <v>439.25903996049112</v>
      </c>
      <c r="V143">
        <f t="shared" ref="V143:V206" si="44">E143-U143</f>
        <v>-5.4293074298146848</v>
      </c>
      <c r="W143">
        <f t="shared" si="35"/>
        <v>29.47737916744094</v>
      </c>
    </row>
    <row r="144" spans="1:23" x14ac:dyDescent="0.3">
      <c r="A144">
        <v>936.44999999999402</v>
      </c>
      <c r="B144">
        <v>557</v>
      </c>
      <c r="C144">
        <f t="shared" si="41"/>
        <v>139.07099570057858</v>
      </c>
      <c r="D144">
        <f t="shared" si="42"/>
        <v>292.6628660506633</v>
      </c>
      <c r="E144">
        <f t="shared" ref="E144:E207" si="45">B144-C144</f>
        <v>417.92900429942142</v>
      </c>
      <c r="F144">
        <f t="shared" ref="F144:I207" si="46">F$8*EXP(-(($D144-F$9)^2)/(2*F$10^2))</f>
        <v>329.01776325374078</v>
      </c>
      <c r="G144">
        <f t="shared" si="46"/>
        <v>112.96395984763423</v>
      </c>
      <c r="H144">
        <f t="shared" si="46"/>
        <v>0.24772848589764954</v>
      </c>
      <c r="I144">
        <f t="shared" si="46"/>
        <v>2.9016553293429967E-5</v>
      </c>
      <c r="J144">
        <f t="shared" si="43"/>
        <v>2.809565078884793E-11</v>
      </c>
      <c r="K144">
        <f t="shared" si="43"/>
        <v>5.7679859237454236E-20</v>
      </c>
      <c r="L144">
        <f t="shared" si="43"/>
        <v>1.1682162556461915E-25</v>
      </c>
      <c r="M144">
        <f t="shared" si="43"/>
        <v>2.2387790689781335E-30</v>
      </c>
      <c r="N144">
        <f t="shared" si="43"/>
        <v>3.0381141664160047E-36</v>
      </c>
      <c r="O144">
        <f t="shared" si="39"/>
        <v>4.7166245858191712E-42</v>
      </c>
      <c r="P144">
        <f t="shared" si="39"/>
        <v>8.5613441016215566E-48</v>
      </c>
      <c r="Q144">
        <f t="shared" si="39"/>
        <v>3.8077227149348662E-55</v>
      </c>
      <c r="R144">
        <f t="shared" si="40"/>
        <v>1.7147648783614567E-60</v>
      </c>
      <c r="S144">
        <f t="shared" si="40"/>
        <v>8.3982998929089846E-71</v>
      </c>
      <c r="T144">
        <f t="shared" si="39"/>
        <v>1.8731560139743651E-75</v>
      </c>
      <c r="U144">
        <f t="shared" ref="U144:U207" si="47">F144+G144+H144+I144+J144+K144+L144+P144+M144+N144+O144+R144+Q144+S144+T144</f>
        <v>442.22948060385403</v>
      </c>
      <c r="V144">
        <f t="shared" si="44"/>
        <v>-24.300476304432607</v>
      </c>
      <c r="W144">
        <f t="shared" ref="W144:W207" si="48">(V144)^2</f>
        <v>590.5131486222906</v>
      </c>
    </row>
    <row r="145" spans="1:23" x14ac:dyDescent="0.3">
      <c r="A145">
        <v>936.49999999999397</v>
      </c>
      <c r="B145">
        <v>605</v>
      </c>
      <c r="C145">
        <f t="shared" si="41"/>
        <v>138.97172393183382</v>
      </c>
      <c r="D145">
        <f t="shared" si="42"/>
        <v>292.61286605066334</v>
      </c>
      <c r="E145">
        <f t="shared" si="45"/>
        <v>466.02827606816618</v>
      </c>
      <c r="F145">
        <f t="shared" si="46"/>
        <v>320.0206702687683</v>
      </c>
      <c r="G145">
        <f t="shared" si="46"/>
        <v>124.73085171116722</v>
      </c>
      <c r="H145">
        <f t="shared" si="46"/>
        <v>0.30640661621487864</v>
      </c>
      <c r="I145">
        <f t="shared" si="46"/>
        <v>4.0220089259630331E-5</v>
      </c>
      <c r="J145">
        <f t="shared" si="43"/>
        <v>4.3840610445737172E-11</v>
      </c>
      <c r="K145">
        <f t="shared" si="43"/>
        <v>1.040748432208807E-19</v>
      </c>
      <c r="L145">
        <f t="shared" si="43"/>
        <v>2.1538255956040888E-25</v>
      </c>
      <c r="M145">
        <f t="shared" si="43"/>
        <v>4.6250922940244729E-30</v>
      </c>
      <c r="N145">
        <f t="shared" si="43"/>
        <v>6.2812154711289587E-36</v>
      </c>
      <c r="O145">
        <f t="shared" si="39"/>
        <v>1.0998941964878191E-41</v>
      </c>
      <c r="P145">
        <f t="shared" si="39"/>
        <v>1.9611287216358487E-47</v>
      </c>
      <c r="Q145">
        <f t="shared" si="39"/>
        <v>1.0027547920503344E-54</v>
      </c>
      <c r="R145">
        <f t="shared" si="40"/>
        <v>4.3537353231409558E-60</v>
      </c>
      <c r="S145">
        <f t="shared" si="40"/>
        <v>2.5097379817001831E-70</v>
      </c>
      <c r="T145">
        <f t="shared" si="39"/>
        <v>5.2929772004655085E-75</v>
      </c>
      <c r="U145">
        <f t="shared" si="47"/>
        <v>445.05796881628351</v>
      </c>
      <c r="V145">
        <f t="shared" si="44"/>
        <v>20.970307251882673</v>
      </c>
      <c r="W145">
        <f t="shared" si="48"/>
        <v>439.75378623836303</v>
      </c>
    </row>
    <row r="146" spans="1:23" x14ac:dyDescent="0.3">
      <c r="A146">
        <v>936.54999999999404</v>
      </c>
      <c r="B146">
        <v>580</v>
      </c>
      <c r="C146">
        <f t="shared" si="41"/>
        <v>138.87245216308861</v>
      </c>
      <c r="D146">
        <f t="shared" si="42"/>
        <v>292.56286605066327</v>
      </c>
      <c r="E146">
        <f t="shared" si="45"/>
        <v>441.12754783691139</v>
      </c>
      <c r="F146">
        <f t="shared" si="46"/>
        <v>310.19888114104555</v>
      </c>
      <c r="G146">
        <f t="shared" si="46"/>
        <v>137.24969235226675</v>
      </c>
      <c r="H146">
        <f t="shared" si="46"/>
        <v>0.37767987254354174</v>
      </c>
      <c r="I146">
        <f t="shared" si="46"/>
        <v>5.5557634706257485E-5</v>
      </c>
      <c r="J146">
        <f t="shared" si="43"/>
        <v>6.8173815483295518E-11</v>
      </c>
      <c r="K146">
        <f t="shared" si="43"/>
        <v>1.8709836015980274E-19</v>
      </c>
      <c r="L146">
        <f t="shared" si="43"/>
        <v>3.9586396322337145E-25</v>
      </c>
      <c r="M146">
        <f t="shared" si="43"/>
        <v>9.5198961643035981E-30</v>
      </c>
      <c r="N146">
        <f t="shared" si="43"/>
        <v>1.2945875904233758E-35</v>
      </c>
      <c r="O146">
        <f t="shared" si="39"/>
        <v>2.5554839218796554E-41</v>
      </c>
      <c r="P146">
        <f t="shared" si="39"/>
        <v>4.4783537252091469E-47</v>
      </c>
      <c r="Q146">
        <f t="shared" si="39"/>
        <v>2.6310361770092636E-54</v>
      </c>
      <c r="R146">
        <f t="shared" si="40"/>
        <v>1.1019645234237618E-59</v>
      </c>
      <c r="S146">
        <f t="shared" si="40"/>
        <v>7.4725362415066761E-70</v>
      </c>
      <c r="T146">
        <f t="shared" si="39"/>
        <v>1.4909883207883912E-74</v>
      </c>
      <c r="U146">
        <f t="shared" si="47"/>
        <v>447.82630892355871</v>
      </c>
      <c r="V146">
        <f t="shared" si="44"/>
        <v>-6.6987610866473233</v>
      </c>
      <c r="W146">
        <f t="shared" si="48"/>
        <v>44.873400095980429</v>
      </c>
    </row>
    <row r="147" spans="1:23" x14ac:dyDescent="0.3">
      <c r="A147">
        <v>936.599999999994</v>
      </c>
      <c r="B147">
        <v>631</v>
      </c>
      <c r="C147">
        <f t="shared" si="41"/>
        <v>138.77318039434385</v>
      </c>
      <c r="D147">
        <f t="shared" si="42"/>
        <v>292.51286605066332</v>
      </c>
      <c r="E147">
        <f t="shared" si="45"/>
        <v>492.22681960565615</v>
      </c>
      <c r="F147">
        <f t="shared" si="46"/>
        <v>299.64424098775834</v>
      </c>
      <c r="G147">
        <f t="shared" si="46"/>
        <v>150.5055042184172</v>
      </c>
      <c r="H147">
        <f t="shared" si="46"/>
        <v>0.4639306383389164</v>
      </c>
      <c r="I147">
        <f t="shared" si="46"/>
        <v>7.6480017286940298E-5</v>
      </c>
      <c r="J147">
        <f t="shared" si="43"/>
        <v>1.0564820450010638E-10</v>
      </c>
      <c r="K147">
        <f t="shared" si="43"/>
        <v>3.3511729294247485E-19</v>
      </c>
      <c r="L147">
        <f t="shared" si="43"/>
        <v>7.2531982638770295E-25</v>
      </c>
      <c r="M147">
        <f t="shared" ref="M147:M204" si="49">M$8*EXP(-(($D147-M$9)^2)/(2*M$10^2))</f>
        <v>1.9523004827670239E-29</v>
      </c>
      <c r="N147">
        <f t="shared" si="43"/>
        <v>2.6599123972848658E-35</v>
      </c>
      <c r="O147">
        <f t="shared" si="39"/>
        <v>5.9155896106225713E-41</v>
      </c>
      <c r="P147">
        <f t="shared" si="39"/>
        <v>1.0194802880785319E-46</v>
      </c>
      <c r="Q147">
        <f t="shared" si="39"/>
        <v>6.8779899297556918E-54</v>
      </c>
      <c r="R147">
        <f t="shared" si="40"/>
        <v>2.7804900722561673E-59</v>
      </c>
      <c r="S147">
        <f t="shared" si="40"/>
        <v>2.2167173431597858E-69</v>
      </c>
      <c r="T147">
        <f t="shared" si="39"/>
        <v>4.1869387318360367E-74</v>
      </c>
      <c r="U147">
        <f t="shared" si="47"/>
        <v>450.61375232463746</v>
      </c>
      <c r="V147">
        <f t="shared" si="44"/>
        <v>41.613067281018687</v>
      </c>
      <c r="W147">
        <f t="shared" si="48"/>
        <v>1731.6473685345879</v>
      </c>
    </row>
    <row r="148" spans="1:23" x14ac:dyDescent="0.3">
      <c r="A148">
        <v>936.64999999999395</v>
      </c>
      <c r="B148">
        <v>596</v>
      </c>
      <c r="C148">
        <f t="shared" si="41"/>
        <v>138.67390862559887</v>
      </c>
      <c r="D148">
        <f t="shared" si="42"/>
        <v>292.46286605066337</v>
      </c>
      <c r="E148">
        <f t="shared" si="45"/>
        <v>457.32609137440113</v>
      </c>
      <c r="F148">
        <f t="shared" si="46"/>
        <v>288.45306302127301</v>
      </c>
      <c r="G148">
        <f t="shared" si="46"/>
        <v>164.47386498833731</v>
      </c>
      <c r="H148">
        <f t="shared" si="46"/>
        <v>0.56791819125499587</v>
      </c>
      <c r="I148">
        <f t="shared" si="46"/>
        <v>1.0491938072828399E-4</v>
      </c>
      <c r="J148">
        <f t="shared" si="43"/>
        <v>1.6315866830562728E-10</v>
      </c>
      <c r="K148">
        <f t="shared" si="43"/>
        <v>5.9803463879543413E-19</v>
      </c>
      <c r="L148">
        <f t="shared" si="43"/>
        <v>1.3248334216039353E-24</v>
      </c>
      <c r="M148">
        <f t="shared" si="49"/>
        <v>3.9889974085918933E-29</v>
      </c>
      <c r="N148">
        <f t="shared" si="43"/>
        <v>5.4481790713834916E-35</v>
      </c>
      <c r="O148">
        <f t="shared" si="39"/>
        <v>1.3643492750649109E-40</v>
      </c>
      <c r="P148">
        <f t="shared" si="39"/>
        <v>2.3135954334708575E-46</v>
      </c>
      <c r="Q148">
        <f t="shared" si="39"/>
        <v>1.791426085504775E-53</v>
      </c>
      <c r="R148">
        <f t="shared" si="40"/>
        <v>6.9939613896569133E-59</v>
      </c>
      <c r="S148">
        <f t="shared" si="40"/>
        <v>6.5517188195569874E-69</v>
      </c>
      <c r="T148">
        <f t="shared" si="39"/>
        <v>1.1721066127112559E-73</v>
      </c>
      <c r="U148">
        <f t="shared" si="47"/>
        <v>453.49495112040916</v>
      </c>
      <c r="V148">
        <f t="shared" si="44"/>
        <v>3.8311402539919754</v>
      </c>
      <c r="W148">
        <f t="shared" si="48"/>
        <v>14.677635645757698</v>
      </c>
    </row>
    <row r="149" spans="1:23" x14ac:dyDescent="0.3">
      <c r="A149">
        <v>936.69999999999402</v>
      </c>
      <c r="B149">
        <v>581</v>
      </c>
      <c r="C149">
        <f t="shared" si="41"/>
        <v>138.57463685685389</v>
      </c>
      <c r="D149">
        <f t="shared" si="42"/>
        <v>292.4128660506633</v>
      </c>
      <c r="E149">
        <f t="shared" si="45"/>
        <v>442.42536314314611</v>
      </c>
      <c r="F149">
        <f t="shared" si="46"/>
        <v>276.7246752453226</v>
      </c>
      <c r="G149">
        <f t="shared" si="46"/>
        <v>179.12034817037338</v>
      </c>
      <c r="H149">
        <f t="shared" si="46"/>
        <v>0.69282255376401014</v>
      </c>
      <c r="I149">
        <f t="shared" si="46"/>
        <v>1.4343890834706563E-4</v>
      </c>
      <c r="J149">
        <f t="shared" si="43"/>
        <v>2.5110866258873829E-10</v>
      </c>
      <c r="K149">
        <f t="shared" si="43"/>
        <v>1.0633065328516941E-18</v>
      </c>
      <c r="L149">
        <f t="shared" si="43"/>
        <v>2.4123546089159943E-24</v>
      </c>
      <c r="M149">
        <f t="shared" si="49"/>
        <v>8.1205134304914436E-29</v>
      </c>
      <c r="N149">
        <f t="shared" si="43"/>
        <v>1.1124578361580686E-34</v>
      </c>
      <c r="O149">
        <f t="shared" si="39"/>
        <v>3.1351312985165692E-40</v>
      </c>
      <c r="P149">
        <f t="shared" si="39"/>
        <v>5.234125719518143E-46</v>
      </c>
      <c r="Q149">
        <f t="shared" si="39"/>
        <v>4.6487789327257475E-53</v>
      </c>
      <c r="R149">
        <f t="shared" si="40"/>
        <v>1.753772509221972E-58</v>
      </c>
      <c r="S149">
        <f t="shared" si="40"/>
        <v>1.9293135932377229E-68</v>
      </c>
      <c r="T149">
        <f t="shared" si="39"/>
        <v>3.2710393784730202E-73</v>
      </c>
      <c r="U149">
        <f t="shared" si="47"/>
        <v>456.53798940861952</v>
      </c>
      <c r="V149">
        <f t="shared" si="44"/>
        <v>-14.112626265473409</v>
      </c>
      <c r="W149">
        <f t="shared" si="48"/>
        <v>199.16622010892993</v>
      </c>
    </row>
    <row r="150" spans="1:23" x14ac:dyDescent="0.3">
      <c r="A150">
        <v>936.74999999999397</v>
      </c>
      <c r="B150">
        <v>575</v>
      </c>
      <c r="C150">
        <f t="shared" si="41"/>
        <v>138.47536508810913</v>
      </c>
      <c r="D150">
        <f t="shared" si="42"/>
        <v>292.36286605066334</v>
      </c>
      <c r="E150">
        <f t="shared" si="45"/>
        <v>436.52463491189087</v>
      </c>
      <c r="F150">
        <f t="shared" si="46"/>
        <v>264.55996809415979</v>
      </c>
      <c r="G150">
        <f t="shared" si="46"/>
        <v>194.40009062732554</v>
      </c>
      <c r="H150">
        <f t="shared" si="46"/>
        <v>0.8422902348281911</v>
      </c>
      <c r="I150">
        <f t="shared" si="46"/>
        <v>1.9542572677465889E-4</v>
      </c>
      <c r="J150">
        <f t="shared" si="43"/>
        <v>3.851383359635979E-10</v>
      </c>
      <c r="K150">
        <f t="shared" si="43"/>
        <v>1.8836198872551528E-18</v>
      </c>
      <c r="L150">
        <f t="shared" si="43"/>
        <v>4.3789417364446476E-24</v>
      </c>
      <c r="M150">
        <f t="shared" si="49"/>
        <v>1.6470465210507641E-28</v>
      </c>
      <c r="N150">
        <f t="shared" si="43"/>
        <v>2.2644560263992091E-34</v>
      </c>
      <c r="O150">
        <f t="shared" si="39"/>
        <v>7.1777535923923297E-40</v>
      </c>
      <c r="P150">
        <f t="shared" si="39"/>
        <v>1.1804538889106116E-45</v>
      </c>
      <c r="Q150">
        <f t="shared" si="39"/>
        <v>1.2019365365221472E-52</v>
      </c>
      <c r="R150">
        <f t="shared" si="40"/>
        <v>4.3840089472283026E-58</v>
      </c>
      <c r="S150">
        <f t="shared" si="40"/>
        <v>5.6604771313602451E-68</v>
      </c>
      <c r="T150">
        <f t="shared" si="39"/>
        <v>9.100234313635071E-73</v>
      </c>
      <c r="U150">
        <f t="shared" si="47"/>
        <v>459.80254438242537</v>
      </c>
      <c r="V150">
        <f t="shared" si="44"/>
        <v>-23.277909470534496</v>
      </c>
      <c r="W150">
        <f t="shared" si="48"/>
        <v>541.86106931839959</v>
      </c>
    </row>
    <row r="151" spans="1:23" x14ac:dyDescent="0.3">
      <c r="A151">
        <v>936.79999999999404</v>
      </c>
      <c r="B151">
        <v>603</v>
      </c>
      <c r="C151">
        <f t="shared" si="41"/>
        <v>138.37609331936392</v>
      </c>
      <c r="D151">
        <f t="shared" si="42"/>
        <v>292.31286605066327</v>
      </c>
      <c r="E151">
        <f t="shared" si="45"/>
        <v>464.62390668063608</v>
      </c>
      <c r="F151">
        <f t="shared" si="46"/>
        <v>252.05997233341594</v>
      </c>
      <c r="G151">
        <f t="shared" si="46"/>
        <v>210.2575081014638</v>
      </c>
      <c r="H151">
        <f t="shared" si="46"/>
        <v>1.020481241664108</v>
      </c>
      <c r="I151">
        <f t="shared" si="46"/>
        <v>2.6533834244131825E-4</v>
      </c>
      <c r="J151">
        <f t="shared" si="43"/>
        <v>5.8867462517806512E-10</v>
      </c>
      <c r="K151">
        <f t="shared" si="43"/>
        <v>3.32453335279659E-18</v>
      </c>
      <c r="L151">
        <f t="shared" si="43"/>
        <v>7.9240157739215293E-24</v>
      </c>
      <c r="M151">
        <f t="shared" si="49"/>
        <v>3.3283645321817507E-28</v>
      </c>
      <c r="N151">
        <f t="shared" si="43"/>
        <v>4.5950725159669422E-34</v>
      </c>
      <c r="O151">
        <f t="shared" si="39"/>
        <v>1.6372839291794184E-39</v>
      </c>
      <c r="P151">
        <f t="shared" si="39"/>
        <v>2.654006918735001E-45</v>
      </c>
      <c r="Q151">
        <f t="shared" si="39"/>
        <v>3.0961844285888098E-52</v>
      </c>
      <c r="R151">
        <f t="shared" si="40"/>
        <v>1.0924907071833719E-57</v>
      </c>
      <c r="S151">
        <f t="shared" si="40"/>
        <v>1.6546490656974436E-67</v>
      </c>
      <c r="T151">
        <f t="shared" si="39"/>
        <v>2.5238731474717079E-72</v>
      </c>
      <c r="U151">
        <f t="shared" si="47"/>
        <v>463.33822701547496</v>
      </c>
      <c r="V151">
        <f t="shared" si="44"/>
        <v>1.2856796651611262</v>
      </c>
      <c r="W151">
        <f t="shared" si="48"/>
        <v>1.6529722014088255</v>
      </c>
    </row>
    <row r="152" spans="1:23" x14ac:dyDescent="0.3">
      <c r="A152">
        <v>936.849999999994</v>
      </c>
      <c r="B152">
        <v>578</v>
      </c>
      <c r="C152">
        <f t="shared" si="41"/>
        <v>138.27682155061916</v>
      </c>
      <c r="D152">
        <f t="shared" si="42"/>
        <v>292.26286605066332</v>
      </c>
      <c r="E152">
        <f t="shared" si="45"/>
        <v>439.72317844938084</v>
      </c>
      <c r="F152">
        <f t="shared" si="46"/>
        <v>239.32449468848435</v>
      </c>
      <c r="G152">
        <f t="shared" si="46"/>
        <v>226.62617801097153</v>
      </c>
      <c r="H152">
        <f t="shared" si="46"/>
        <v>1.2321165692859033</v>
      </c>
      <c r="I152">
        <f t="shared" si="46"/>
        <v>3.5902260972959707E-4</v>
      </c>
      <c r="J152">
        <f t="shared" si="43"/>
        <v>8.9667981571191388E-10</v>
      </c>
      <c r="K152">
        <f t="shared" si="43"/>
        <v>5.8461608974996875E-18</v>
      </c>
      <c r="L152">
        <f t="shared" si="43"/>
        <v>1.429452215224609E-23</v>
      </c>
      <c r="M152">
        <f t="shared" si="49"/>
        <v>6.7012920759352384E-28</v>
      </c>
      <c r="N152">
        <f t="shared" si="43"/>
        <v>9.2954194851621802E-34</v>
      </c>
      <c r="O152">
        <f t="shared" si="39"/>
        <v>3.721020777970209E-39</v>
      </c>
      <c r="P152">
        <f t="shared" si="39"/>
        <v>5.9484418459558491E-45</v>
      </c>
      <c r="Q152">
        <f t="shared" si="39"/>
        <v>7.9464791732683981E-52</v>
      </c>
      <c r="R152">
        <f t="shared" si="40"/>
        <v>2.7140148349734538E-57</v>
      </c>
      <c r="S152">
        <f t="shared" si="40"/>
        <v>4.8190496296388265E-67</v>
      </c>
      <c r="T152">
        <f t="shared" si="39"/>
        <v>6.9779944120193976E-72</v>
      </c>
      <c r="U152">
        <f t="shared" si="47"/>
        <v>467.18314829224823</v>
      </c>
      <c r="V152">
        <f t="shared" si="44"/>
        <v>-27.459969842867395</v>
      </c>
      <c r="W152">
        <f t="shared" si="48"/>
        <v>754.0499437711868</v>
      </c>
    </row>
    <row r="153" spans="1:23" x14ac:dyDescent="0.3">
      <c r="A153">
        <v>936.89999999999395</v>
      </c>
      <c r="B153">
        <v>622</v>
      </c>
      <c r="C153">
        <f t="shared" si="41"/>
        <v>138.17754978187418</v>
      </c>
      <c r="D153">
        <f t="shared" si="42"/>
        <v>292.21286605066337</v>
      </c>
      <c r="E153">
        <f t="shared" si="45"/>
        <v>483.82245021812582</v>
      </c>
      <c r="F153">
        <f t="shared" si="46"/>
        <v>226.45083614799063</v>
      </c>
      <c r="G153">
        <f t="shared" si="46"/>
        <v>243.42890627781142</v>
      </c>
      <c r="H153">
        <f t="shared" si="46"/>
        <v>1.4825251906417294</v>
      </c>
      <c r="I153">
        <f t="shared" si="46"/>
        <v>4.8411339437125488E-4</v>
      </c>
      <c r="J153">
        <f t="shared" si="43"/>
        <v>1.3611405848975365E-9</v>
      </c>
      <c r="K153">
        <f t="shared" si="43"/>
        <v>1.024267695325932E-17</v>
      </c>
      <c r="L153">
        <f t="shared" si="43"/>
        <v>2.570644958053444E-23</v>
      </c>
      <c r="M153">
        <f t="shared" si="49"/>
        <v>1.3442772566830792E-27</v>
      </c>
      <c r="N153">
        <f t="shared" si="43"/>
        <v>1.8745359054105662E-33</v>
      </c>
      <c r="O153">
        <f t="shared" si="39"/>
        <v>8.4256387249943457E-39</v>
      </c>
      <c r="P153">
        <f t="shared" si="39"/>
        <v>1.3290843235627748E-44</v>
      </c>
      <c r="Q153">
        <f t="shared" si="39"/>
        <v>2.032007558835063E-51</v>
      </c>
      <c r="R153">
        <f t="shared" si="40"/>
        <v>6.7213239680248934E-57</v>
      </c>
      <c r="S153">
        <f t="shared" si="40"/>
        <v>1.3983617686594467E-66</v>
      </c>
      <c r="T153">
        <f t="shared" si="39"/>
        <v>1.9232770869238306E-71</v>
      </c>
      <c r="U153">
        <f t="shared" si="47"/>
        <v>471.3627517311993</v>
      </c>
      <c r="V153">
        <f t="shared" si="44"/>
        <v>12.459698486926527</v>
      </c>
      <c r="W153">
        <f t="shared" si="48"/>
        <v>155.24408638511918</v>
      </c>
    </row>
    <row r="154" spans="1:23" x14ac:dyDescent="0.3">
      <c r="A154">
        <v>936.94999999999402</v>
      </c>
      <c r="B154">
        <v>585</v>
      </c>
      <c r="C154">
        <f t="shared" si="41"/>
        <v>138.07827801312919</v>
      </c>
      <c r="D154">
        <f t="shared" si="42"/>
        <v>292.1628660506633</v>
      </c>
      <c r="E154">
        <f t="shared" si="45"/>
        <v>446.92172198687081</v>
      </c>
      <c r="F154">
        <f t="shared" si="46"/>
        <v>213.53261481581274</v>
      </c>
      <c r="G154">
        <f t="shared" si="46"/>
        <v>260.57799173904908</v>
      </c>
      <c r="H154">
        <f t="shared" si="46"/>
        <v>1.7776893750582492</v>
      </c>
      <c r="I154">
        <f t="shared" si="46"/>
        <v>6.5054285266628951E-4</v>
      </c>
      <c r="J154">
        <f t="shared" si="43"/>
        <v>2.0590746158501812E-9</v>
      </c>
      <c r="K154">
        <f t="shared" si="43"/>
        <v>1.7879642449265721E-17</v>
      </c>
      <c r="L154">
        <f t="shared" si="43"/>
        <v>4.6085329961157567E-23</v>
      </c>
      <c r="M154">
        <f t="shared" si="49"/>
        <v>2.6867162203671644E-27</v>
      </c>
      <c r="N154">
        <f t="shared" si="43"/>
        <v>3.7684840322492869E-33</v>
      </c>
      <c r="O154">
        <f t="shared" si="39"/>
        <v>1.9008428526631122E-38</v>
      </c>
      <c r="P154">
        <f t="shared" si="39"/>
        <v>2.9603972834263952E-44</v>
      </c>
      <c r="Q154">
        <f t="shared" si="39"/>
        <v>5.1770043639970585E-51</v>
      </c>
      <c r="R154">
        <f t="shared" si="40"/>
        <v>1.6593789884348035E-56</v>
      </c>
      <c r="S154">
        <f t="shared" si="40"/>
        <v>4.0427820329415531E-66</v>
      </c>
      <c r="T154">
        <f t="shared" si="39"/>
        <v>5.2844676541383362E-71</v>
      </c>
      <c r="U154">
        <f t="shared" si="47"/>
        <v>475.88894647483181</v>
      </c>
      <c r="V154">
        <f t="shared" si="44"/>
        <v>-28.967224487961005</v>
      </c>
      <c r="W154">
        <f t="shared" si="48"/>
        <v>839.10009453592772</v>
      </c>
    </row>
    <row r="155" spans="1:23" x14ac:dyDescent="0.3">
      <c r="A155">
        <v>936.99999999999397</v>
      </c>
      <c r="B155">
        <v>605</v>
      </c>
      <c r="C155">
        <f t="shared" si="41"/>
        <v>137.97900624438444</v>
      </c>
      <c r="D155">
        <f t="shared" si="42"/>
        <v>292.11286605066334</v>
      </c>
      <c r="E155">
        <f t="shared" si="45"/>
        <v>467.02099375561556</v>
      </c>
      <c r="F155">
        <f t="shared" si="46"/>
        <v>200.65871166774286</v>
      </c>
      <c r="G155">
        <f t="shared" si="46"/>
        <v>277.97569784122743</v>
      </c>
      <c r="H155">
        <f t="shared" si="46"/>
        <v>2.124286961915725</v>
      </c>
      <c r="I155">
        <f t="shared" si="46"/>
        <v>8.7118067350889703E-4</v>
      </c>
      <c r="J155">
        <f t="shared" si="43"/>
        <v>3.1041642828896837E-9</v>
      </c>
      <c r="K155">
        <f t="shared" si="43"/>
        <v>3.1096164570873666E-17</v>
      </c>
      <c r="L155">
        <f t="shared" si="43"/>
        <v>8.2362865901158148E-23</v>
      </c>
      <c r="M155">
        <f t="shared" si="49"/>
        <v>5.3500443945334576E-27</v>
      </c>
      <c r="N155">
        <f t="shared" si="43"/>
        <v>7.5524479592931095E-33</v>
      </c>
      <c r="O155">
        <f t="shared" si="39"/>
        <v>4.2726000095331253E-38</v>
      </c>
      <c r="P155">
        <f t="shared" si="39"/>
        <v>6.5734839133064595E-44</v>
      </c>
      <c r="Q155">
        <f t="shared" si="39"/>
        <v>1.314118064310347E-50</v>
      </c>
      <c r="R155">
        <f t="shared" si="40"/>
        <v>4.0839883103616848E-56</v>
      </c>
      <c r="S155">
        <f t="shared" si="40"/>
        <v>1.1645114265992932E-65</v>
      </c>
      <c r="T155">
        <f t="shared" si="39"/>
        <v>1.4474673499796858E-70</v>
      </c>
      <c r="U155">
        <f t="shared" si="47"/>
        <v>480.75956765466373</v>
      </c>
      <c r="V155">
        <f t="shared" si="44"/>
        <v>-13.738573899048163</v>
      </c>
      <c r="W155">
        <f t="shared" si="48"/>
        <v>188.74841277960743</v>
      </c>
    </row>
    <row r="156" spans="1:23" x14ac:dyDescent="0.3">
      <c r="A156">
        <v>937.04999999999404</v>
      </c>
      <c r="B156">
        <v>610</v>
      </c>
      <c r="C156">
        <f t="shared" si="41"/>
        <v>137.87973447563922</v>
      </c>
      <c r="D156">
        <f t="shared" si="42"/>
        <v>292.06286605066327</v>
      </c>
      <c r="E156">
        <f t="shared" si="45"/>
        <v>472.12026552436078</v>
      </c>
      <c r="F156">
        <f t="shared" si="46"/>
        <v>187.91235373897936</v>
      </c>
      <c r="G156">
        <f t="shared" si="46"/>
        <v>295.51493688823729</v>
      </c>
      <c r="H156">
        <f t="shared" si="46"/>
        <v>2.5297290155814944</v>
      </c>
      <c r="I156">
        <f t="shared" si="46"/>
        <v>1.1626368037072491E-3</v>
      </c>
      <c r="J156">
        <f t="shared" si="43"/>
        <v>4.6635949357111476E-9</v>
      </c>
      <c r="K156">
        <f t="shared" si="43"/>
        <v>5.3883706849264964E-17</v>
      </c>
      <c r="L156">
        <f t="shared" si="43"/>
        <v>1.4673994250711723E-22</v>
      </c>
      <c r="M156">
        <f t="shared" si="49"/>
        <v>1.0614404076219904E-26</v>
      </c>
      <c r="N156">
        <f t="shared" si="43"/>
        <v>1.5088878080448304E-32</v>
      </c>
      <c r="O156">
        <f t="shared" si="39"/>
        <v>9.5684348104073055E-38</v>
      </c>
      <c r="P156">
        <f t="shared" si="39"/>
        <v>1.4550883309568146E-43</v>
      </c>
      <c r="Q156">
        <f t="shared" si="39"/>
        <v>3.3234785627133857E-50</v>
      </c>
      <c r="R156">
        <f t="shared" si="40"/>
        <v>1.0020088100834156E-55</v>
      </c>
      <c r="S156">
        <f t="shared" si="40"/>
        <v>3.3420259984031359E-65</v>
      </c>
      <c r="T156">
        <f t="shared" si="39"/>
        <v>3.9524324350111865E-70</v>
      </c>
      <c r="U156">
        <f t="shared" si="47"/>
        <v>485.95818228426543</v>
      </c>
      <c r="V156">
        <f t="shared" si="44"/>
        <v>-13.837916759904658</v>
      </c>
      <c r="W156">
        <f t="shared" si="48"/>
        <v>191.48794025405024</v>
      </c>
    </row>
    <row r="157" spans="1:23" x14ac:dyDescent="0.3">
      <c r="A157">
        <v>937.099999999994</v>
      </c>
      <c r="B157">
        <v>652</v>
      </c>
      <c r="C157">
        <f t="shared" si="41"/>
        <v>137.78046270689447</v>
      </c>
      <c r="D157">
        <f t="shared" si="42"/>
        <v>292.01286605066332</v>
      </c>
      <c r="E157">
        <f t="shared" si="45"/>
        <v>514.21953729310553</v>
      </c>
      <c r="F157">
        <f t="shared" si="46"/>
        <v>175.37034525764278</v>
      </c>
      <c r="G157">
        <f t="shared" si="46"/>
        <v>313.08016720503775</v>
      </c>
      <c r="H157">
        <f t="shared" si="46"/>
        <v>3.0021910933923879</v>
      </c>
      <c r="I157">
        <f t="shared" si="46"/>
        <v>1.5462631728343694E-3</v>
      </c>
      <c r="J157">
        <f t="shared" si="43"/>
        <v>6.9823314066052438E-9</v>
      </c>
      <c r="K157">
        <f t="shared" si="43"/>
        <v>9.3027370555034198E-17</v>
      </c>
      <c r="L157">
        <f t="shared" si="43"/>
        <v>2.6062338745486878E-22</v>
      </c>
      <c r="M157">
        <f t="shared" si="49"/>
        <v>2.0981497892387355E-26</v>
      </c>
      <c r="N157">
        <f t="shared" si="43"/>
        <v>3.0052063886004718E-32</v>
      </c>
      <c r="O157">
        <f t="shared" si="39"/>
        <v>2.1349721290818824E-37</v>
      </c>
      <c r="P157">
        <f t="shared" si="39"/>
        <v>3.2109331019633078E-43</v>
      </c>
      <c r="Q157">
        <f t="shared" si="39"/>
        <v>8.3744061637432156E-50</v>
      </c>
      <c r="R157">
        <f t="shared" si="40"/>
        <v>2.4507935899717346E-55</v>
      </c>
      <c r="S157">
        <f t="shared" si="40"/>
        <v>9.5560526977779806E-65</v>
      </c>
      <c r="T157">
        <f t="shared" si="39"/>
        <v>1.0758910107756593E-69</v>
      </c>
      <c r="U157">
        <f t="shared" si="47"/>
        <v>491.45424982622808</v>
      </c>
      <c r="V157">
        <f t="shared" si="44"/>
        <v>22.765287466877453</v>
      </c>
      <c r="W157">
        <f t="shared" si="48"/>
        <v>518.25831344956759</v>
      </c>
    </row>
    <row r="158" spans="1:23" x14ac:dyDescent="0.3">
      <c r="A158">
        <v>937.14999999999304</v>
      </c>
      <c r="B158">
        <v>601</v>
      </c>
      <c r="C158">
        <f t="shared" si="41"/>
        <v>137.6811909381513</v>
      </c>
      <c r="D158">
        <f t="shared" si="42"/>
        <v>291.96286605066427</v>
      </c>
      <c r="E158">
        <f t="shared" si="45"/>
        <v>463.3188090618487</v>
      </c>
      <c r="F158">
        <f t="shared" si="46"/>
        <v>163.10245317431134</v>
      </c>
      <c r="G158">
        <f t="shared" si="46"/>
        <v>330.54849831957785</v>
      </c>
      <c r="H158">
        <f t="shared" si="46"/>
        <v>3.5506361789067888</v>
      </c>
      <c r="I158">
        <f t="shared" si="46"/>
        <v>2.0493978203777598E-3</v>
      </c>
      <c r="J158">
        <f t="shared" si="43"/>
        <v>1.041798207628589E-8</v>
      </c>
      <c r="K158">
        <f t="shared" si="43"/>
        <v>1.6001720077737536E-16</v>
      </c>
      <c r="L158">
        <f t="shared" si="43"/>
        <v>4.6145204171598227E-22</v>
      </c>
      <c r="M158">
        <f t="shared" si="49"/>
        <v>4.1321873620855139E-26</v>
      </c>
      <c r="N158">
        <f t="shared" si="43"/>
        <v>5.9667769507401747E-32</v>
      </c>
      <c r="O158">
        <f t="shared" si="39"/>
        <v>4.7462013633304736E-37</v>
      </c>
      <c r="P158">
        <f t="shared" si="39"/>
        <v>7.063522011014445E-43</v>
      </c>
      <c r="Q158">
        <f t="shared" si="39"/>
        <v>2.1024118788359709E-49</v>
      </c>
      <c r="R158">
        <f t="shared" si="40"/>
        <v>5.9757177657834433E-55</v>
      </c>
      <c r="S158">
        <f t="shared" si="40"/>
        <v>2.7223871760117165E-64</v>
      </c>
      <c r="T158">
        <f t="shared" si="39"/>
        <v>2.9195791215065841E-69</v>
      </c>
      <c r="U158">
        <f t="shared" si="47"/>
        <v>497.20363708103434</v>
      </c>
      <c r="V158">
        <f t="shared" si="44"/>
        <v>-33.884828019185647</v>
      </c>
      <c r="W158">
        <f t="shared" si="48"/>
        <v>1148.1815698897888</v>
      </c>
    </row>
    <row r="159" spans="1:23" x14ac:dyDescent="0.3">
      <c r="A159">
        <v>937.199999999993</v>
      </c>
      <c r="B159">
        <v>648</v>
      </c>
      <c r="C159">
        <f t="shared" si="41"/>
        <v>137.58191916940655</v>
      </c>
      <c r="D159">
        <f t="shared" si="42"/>
        <v>291.91286605066432</v>
      </c>
      <c r="E159">
        <f t="shared" si="45"/>
        <v>510.41808083059345</v>
      </c>
      <c r="F159">
        <f t="shared" si="46"/>
        <v>151.17094954672569</v>
      </c>
      <c r="G159">
        <f t="shared" si="46"/>
        <v>347.79099379174619</v>
      </c>
      <c r="H159">
        <f t="shared" si="46"/>
        <v>4.1848271766175085</v>
      </c>
      <c r="I159">
        <f t="shared" si="46"/>
        <v>2.7069026617104353E-3</v>
      </c>
      <c r="J159">
        <f t="shared" si="43"/>
        <v>1.5490672251200135E-8</v>
      </c>
      <c r="K159">
        <f t="shared" si="43"/>
        <v>2.7423648543942662E-16</v>
      </c>
      <c r="L159">
        <f t="shared" si="43"/>
        <v>8.1449402838128483E-22</v>
      </c>
      <c r="M159">
        <f t="shared" si="49"/>
        <v>8.1082319288160977E-26</v>
      </c>
      <c r="N159">
        <f t="shared" si="43"/>
        <v>1.1810096586474182E-31</v>
      </c>
      <c r="O159">
        <f t="shared" si="39"/>
        <v>1.0512421162927423E-36</v>
      </c>
      <c r="P159">
        <f t="shared" si="39"/>
        <v>1.5490288068837996E-42</v>
      </c>
      <c r="Q159">
        <f t="shared" si="39"/>
        <v>5.2587705854565076E-49</v>
      </c>
      <c r="R159">
        <f t="shared" si="40"/>
        <v>1.4525181412183478E-54</v>
      </c>
      <c r="S159">
        <f t="shared" si="40"/>
        <v>7.7272308493535448E-64</v>
      </c>
      <c r="T159">
        <f t="shared" si="39"/>
        <v>7.8980588531897686E-69</v>
      </c>
      <c r="U159">
        <f t="shared" si="47"/>
        <v>503.14947743324177</v>
      </c>
      <c r="V159">
        <f t="shared" si="44"/>
        <v>7.2686033973516828</v>
      </c>
      <c r="W159">
        <f t="shared" si="48"/>
        <v>52.832595347992424</v>
      </c>
    </row>
    <row r="160" spans="1:23" x14ac:dyDescent="0.3">
      <c r="A160">
        <v>937.24999999999295</v>
      </c>
      <c r="B160">
        <v>688</v>
      </c>
      <c r="C160">
        <f t="shared" si="41"/>
        <v>137.48264740066156</v>
      </c>
      <c r="D160">
        <f t="shared" si="42"/>
        <v>291.86286605066437</v>
      </c>
      <c r="E160">
        <f t="shared" si="45"/>
        <v>550.51735259933844</v>
      </c>
      <c r="F160">
        <f t="shared" si="46"/>
        <v>139.6303094389674</v>
      </c>
      <c r="G160">
        <f t="shared" si="46"/>
        <v>364.67415578849773</v>
      </c>
      <c r="H160">
        <f t="shared" si="46"/>
        <v>4.9153267414178243</v>
      </c>
      <c r="I160">
        <f t="shared" si="46"/>
        <v>3.5630549480284847E-3</v>
      </c>
      <c r="J160">
        <f t="shared" si="43"/>
        <v>2.2954108828516373E-8</v>
      </c>
      <c r="K160">
        <f t="shared" si="43"/>
        <v>4.6825933310589582E-16</v>
      </c>
      <c r="L160">
        <f t="shared" si="43"/>
        <v>1.4331689259797398E-21</v>
      </c>
      <c r="M160">
        <f t="shared" si="49"/>
        <v>1.5851667816233773E-25</v>
      </c>
      <c r="N160">
        <f t="shared" si="43"/>
        <v>2.3303182770823934E-31</v>
      </c>
      <c r="O160">
        <f t="shared" si="39"/>
        <v>2.3198611195966177E-36</v>
      </c>
      <c r="P160">
        <f t="shared" si="39"/>
        <v>3.3864590765233219E-42</v>
      </c>
      <c r="Q160">
        <f t="shared" si="39"/>
        <v>1.3105490825633733E-48</v>
      </c>
      <c r="R160">
        <f t="shared" si="40"/>
        <v>3.5196639419063897E-54</v>
      </c>
      <c r="S160">
        <f t="shared" si="40"/>
        <v>2.1852469651065983E-63</v>
      </c>
      <c r="T160">
        <f t="shared" si="39"/>
        <v>2.1299461713066853E-68</v>
      </c>
      <c r="U160">
        <f t="shared" si="47"/>
        <v>509.22335504678506</v>
      </c>
      <c r="V160">
        <f t="shared" si="44"/>
        <v>41.293997552553378</v>
      </c>
      <c r="W160">
        <f t="shared" si="48"/>
        <v>1705.1942338702843</v>
      </c>
    </row>
    <row r="161" spans="1:23" x14ac:dyDescent="0.3">
      <c r="A161">
        <v>937.29999999999302</v>
      </c>
      <c r="B161">
        <v>649</v>
      </c>
      <c r="C161">
        <f t="shared" si="41"/>
        <v>137.38337563191658</v>
      </c>
      <c r="D161">
        <f t="shared" si="42"/>
        <v>291.8128660506643</v>
      </c>
      <c r="E161">
        <f t="shared" si="45"/>
        <v>511.61662436808342</v>
      </c>
      <c r="F161">
        <f t="shared" si="46"/>
        <v>128.52705947283397</v>
      </c>
      <c r="G161">
        <f t="shared" si="46"/>
        <v>381.06157011120092</v>
      </c>
      <c r="H161">
        <f t="shared" si="46"/>
        <v>5.7534821374730072</v>
      </c>
      <c r="I161">
        <f t="shared" si="46"/>
        <v>4.6738622910083155E-3</v>
      </c>
      <c r="J161">
        <f t="shared" si="43"/>
        <v>3.3896442384988535E-8</v>
      </c>
      <c r="K161">
        <f t="shared" si="43"/>
        <v>7.9661832482794305E-16</v>
      </c>
      <c r="L161">
        <f t="shared" si="43"/>
        <v>2.5139405769703569E-21</v>
      </c>
      <c r="M161">
        <f t="shared" si="49"/>
        <v>3.087638197919925E-25</v>
      </c>
      <c r="N161">
        <f t="shared" si="43"/>
        <v>4.5837949251169447E-31</v>
      </c>
      <c r="O161">
        <f t="shared" si="39"/>
        <v>5.1006304938008031E-36</v>
      </c>
      <c r="P161">
        <f t="shared" si="39"/>
        <v>7.3804070535607329E-42</v>
      </c>
      <c r="Q161">
        <f t="shared" si="39"/>
        <v>3.2540558212148048E-48</v>
      </c>
      <c r="R161">
        <f t="shared" si="40"/>
        <v>8.5021542267988683E-54</v>
      </c>
      <c r="S161">
        <f t="shared" si="40"/>
        <v>6.1571510341192736E-63</v>
      </c>
      <c r="T161">
        <f t="shared" si="39"/>
        <v>5.7261805344554814E-68</v>
      </c>
      <c r="U161">
        <f t="shared" si="47"/>
        <v>515.34678561769533</v>
      </c>
      <c r="V161">
        <f t="shared" si="44"/>
        <v>-3.7301612496119105</v>
      </c>
      <c r="W161">
        <f t="shared" si="48"/>
        <v>13.91410294810629</v>
      </c>
    </row>
    <row r="162" spans="1:23" x14ac:dyDescent="0.3">
      <c r="A162">
        <v>937.34999999999297</v>
      </c>
      <c r="B162">
        <v>652</v>
      </c>
      <c r="C162">
        <f t="shared" si="41"/>
        <v>137.28410386317182</v>
      </c>
      <c r="D162">
        <f t="shared" si="42"/>
        <v>291.76286605066434</v>
      </c>
      <c r="E162">
        <f t="shared" si="45"/>
        <v>514.71589613682818</v>
      </c>
      <c r="F162">
        <f t="shared" si="46"/>
        <v>117.89976903640718</v>
      </c>
      <c r="G162">
        <f t="shared" si="46"/>
        <v>396.81568526637994</v>
      </c>
      <c r="H162">
        <f t="shared" si="46"/>
        <v>6.7113927962802666</v>
      </c>
      <c r="I162">
        <f t="shared" si="46"/>
        <v>6.1098819100974628E-3</v>
      </c>
      <c r="J162">
        <f t="shared" si="43"/>
        <v>4.9882856308177941E-8</v>
      </c>
      <c r="K162">
        <f t="shared" si="43"/>
        <v>1.350258079960054E-15</v>
      </c>
      <c r="L162">
        <f t="shared" si="43"/>
        <v>4.3960313261752437E-21</v>
      </c>
      <c r="M162">
        <f t="shared" si="49"/>
        <v>5.9921198277966887E-25</v>
      </c>
      <c r="N162">
        <f t="shared" si="43"/>
        <v>8.9884180557919252E-31</v>
      </c>
      <c r="O162">
        <f t="shared" si="39"/>
        <v>1.1173478096044132E-35</v>
      </c>
      <c r="P162">
        <f t="shared" si="39"/>
        <v>1.6034777748336213E-41</v>
      </c>
      <c r="Q162">
        <f t="shared" si="39"/>
        <v>8.0500642933064358E-48</v>
      </c>
      <c r="R162">
        <f t="shared" si="40"/>
        <v>2.0474103973494592E-53</v>
      </c>
      <c r="S162">
        <f t="shared" si="40"/>
        <v>1.7284695390929251E-62</v>
      </c>
      <c r="T162">
        <f t="shared" si="39"/>
        <v>1.5346508725541524E-67</v>
      </c>
      <c r="U162">
        <f t="shared" si="47"/>
        <v>521.43295703086028</v>
      </c>
      <c r="V162">
        <f t="shared" si="44"/>
        <v>-6.7170608940321017</v>
      </c>
      <c r="W162">
        <f t="shared" si="48"/>
        <v>45.118907054135335</v>
      </c>
    </row>
    <row r="163" spans="1:23" x14ac:dyDescent="0.3">
      <c r="A163">
        <v>937.39999999999304</v>
      </c>
      <c r="B163">
        <v>693</v>
      </c>
      <c r="C163">
        <f t="shared" si="41"/>
        <v>137.18483209442661</v>
      </c>
      <c r="D163">
        <f t="shared" si="42"/>
        <v>291.71286605066427</v>
      </c>
      <c r="E163">
        <f t="shared" si="45"/>
        <v>555.81516790557339</v>
      </c>
      <c r="F163">
        <f t="shared" si="46"/>
        <v>107.77917344958713</v>
      </c>
      <c r="G163">
        <f t="shared" si="46"/>
        <v>411.79969455215314</v>
      </c>
      <c r="H163">
        <f t="shared" si="46"/>
        <v>7.8018582845173947</v>
      </c>
      <c r="I163">
        <f t="shared" si="46"/>
        <v>7.9596364496277699E-3</v>
      </c>
      <c r="J163">
        <f t="shared" si="43"/>
        <v>7.3156348363701206E-8</v>
      </c>
      <c r="K163">
        <f t="shared" si="43"/>
        <v>2.2802681408512931E-15</v>
      </c>
      <c r="L163">
        <f t="shared" si="43"/>
        <v>7.6632800208753728E-21</v>
      </c>
      <c r="M163">
        <f t="shared" si="49"/>
        <v>1.1586098502497412E-24</v>
      </c>
      <c r="N163">
        <f t="shared" si="43"/>
        <v>1.7570717387910145E-30</v>
      </c>
      <c r="O163">
        <f t="shared" si="39"/>
        <v>2.4386840804520418E-35</v>
      </c>
      <c r="P163">
        <f t="shared" si="39"/>
        <v>3.4729115308520088E-41</v>
      </c>
      <c r="Q163">
        <f t="shared" si="39"/>
        <v>1.9841584070737211E-47</v>
      </c>
      <c r="R163">
        <f t="shared" si="40"/>
        <v>4.9150617245518862E-53</v>
      </c>
      <c r="S163">
        <f t="shared" si="40"/>
        <v>4.834441352404661E-62</v>
      </c>
      <c r="T163">
        <f t="shared" si="39"/>
        <v>4.100174034396481E-67</v>
      </c>
      <c r="U163">
        <f t="shared" si="47"/>
        <v>527.38868599586363</v>
      </c>
      <c r="V163">
        <f t="shared" si="44"/>
        <v>28.426481909709764</v>
      </c>
      <c r="W163">
        <f t="shared" si="48"/>
        <v>808.06487376305654</v>
      </c>
    </row>
    <row r="164" spans="1:23" x14ac:dyDescent="0.3">
      <c r="A164">
        <v>937.449999999993</v>
      </c>
      <c r="B164">
        <v>687</v>
      </c>
      <c r="C164">
        <f t="shared" si="41"/>
        <v>137.08556032568185</v>
      </c>
      <c r="D164">
        <f t="shared" si="42"/>
        <v>291.66286605066432</v>
      </c>
      <c r="E164">
        <f t="shared" si="45"/>
        <v>549.91443967431815</v>
      </c>
      <c r="F164">
        <f t="shared" si="46"/>
        <v>98.188416176818379</v>
      </c>
      <c r="G164">
        <f t="shared" si="46"/>
        <v>425.8794861501849</v>
      </c>
      <c r="H164">
        <f t="shared" si="46"/>
        <v>9.0383045078938178</v>
      </c>
      <c r="I164">
        <f t="shared" si="46"/>
        <v>1.0333731174531556E-2</v>
      </c>
      <c r="J164">
        <f t="shared" si="43"/>
        <v>1.0691933203933943E-7</v>
      </c>
      <c r="K164">
        <f t="shared" si="43"/>
        <v>3.8366987134654214E-15</v>
      </c>
      <c r="L164">
        <f t="shared" si="43"/>
        <v>1.3317317621692253E-20</v>
      </c>
      <c r="M164">
        <f t="shared" si="49"/>
        <v>2.2320123105012688E-24</v>
      </c>
      <c r="N164">
        <f t="shared" si="43"/>
        <v>3.4240797364508424E-30</v>
      </c>
      <c r="O164">
        <f t="shared" si="39"/>
        <v>5.303045419869882E-35</v>
      </c>
      <c r="P164">
        <f t="shared" si="39"/>
        <v>7.4984697137164736E-41</v>
      </c>
      <c r="Q164">
        <f t="shared" si="39"/>
        <v>4.8725463196502007E-47</v>
      </c>
      <c r="R164">
        <f t="shared" si="40"/>
        <v>1.1762542183534465E-52</v>
      </c>
      <c r="S164">
        <f t="shared" si="40"/>
        <v>1.3472044357757315E-61</v>
      </c>
      <c r="T164">
        <f t="shared" si="39"/>
        <v>1.0920515443698402E-66</v>
      </c>
      <c r="U164">
        <f t="shared" si="47"/>
        <v>533.11654067299094</v>
      </c>
      <c r="V164">
        <f t="shared" si="44"/>
        <v>16.79789900132721</v>
      </c>
      <c r="W164">
        <f t="shared" si="48"/>
        <v>282.16941085878966</v>
      </c>
    </row>
    <row r="165" spans="1:23" x14ac:dyDescent="0.3">
      <c r="A165">
        <v>937.49999999999295</v>
      </c>
      <c r="B165">
        <v>666</v>
      </c>
      <c r="C165">
        <f t="shared" si="41"/>
        <v>136.98628855693687</v>
      </c>
      <c r="D165">
        <f t="shared" si="42"/>
        <v>291.61286605066437</v>
      </c>
      <c r="E165">
        <f t="shared" si="45"/>
        <v>529.01371144306313</v>
      </c>
      <c r="F165">
        <f t="shared" si="46"/>
        <v>89.14339547892402</v>
      </c>
      <c r="G165">
        <f t="shared" si="46"/>
        <v>438.92562303996351</v>
      </c>
      <c r="H165">
        <f t="shared" si="46"/>
        <v>10.434686177370995</v>
      </c>
      <c r="I165">
        <f t="shared" si="46"/>
        <v>1.3369790388258387E-2</v>
      </c>
      <c r="J165">
        <f t="shared" si="43"/>
        <v>1.5572701754260887E-7</v>
      </c>
      <c r="K165">
        <f t="shared" si="43"/>
        <v>6.4317938447576056E-15</v>
      </c>
      <c r="L165">
        <f t="shared" si="43"/>
        <v>2.3071029080068016E-20</v>
      </c>
      <c r="M165">
        <f t="shared" si="49"/>
        <v>4.2840901096843368E-24</v>
      </c>
      <c r="N165">
        <f t="shared" si="43"/>
        <v>6.6519104128817734E-30</v>
      </c>
      <c r="O165">
        <f t="shared" si="39"/>
        <v>1.1489411723231845E-34</v>
      </c>
      <c r="P165">
        <f t="shared" si="39"/>
        <v>1.6139857990840269E-40</v>
      </c>
      <c r="Q165">
        <f t="shared" si="39"/>
        <v>1.1921701770034068E-46</v>
      </c>
      <c r="R165">
        <f t="shared" si="40"/>
        <v>2.8062189800859568E-52</v>
      </c>
      <c r="S165">
        <f t="shared" si="40"/>
        <v>3.7404456994787578E-61</v>
      </c>
      <c r="T165">
        <f t="shared" si="39"/>
        <v>2.8995601988953387E-66</v>
      </c>
      <c r="U165">
        <f t="shared" si="47"/>
        <v>538.51707464237381</v>
      </c>
      <c r="V165">
        <f t="shared" si="44"/>
        <v>-9.5033631993106837</v>
      </c>
      <c r="W165">
        <f t="shared" si="48"/>
        <v>90.313912098012594</v>
      </c>
    </row>
    <row r="166" spans="1:23" x14ac:dyDescent="0.3">
      <c r="A166">
        <v>937.54999999999302</v>
      </c>
      <c r="B166">
        <v>704</v>
      </c>
      <c r="C166">
        <f t="shared" si="41"/>
        <v>136.88701678819189</v>
      </c>
      <c r="D166">
        <f t="shared" si="42"/>
        <v>291.5628660506643</v>
      </c>
      <c r="E166">
        <f t="shared" si="45"/>
        <v>567.11298321180811</v>
      </c>
      <c r="F166">
        <f t="shared" si="46"/>
        <v>80.653199724498648</v>
      </c>
      <c r="G166">
        <f t="shared" si="46"/>
        <v>450.8153123128908</v>
      </c>
      <c r="H166">
        <f t="shared" si="46"/>
        <v>12.005363855765973</v>
      </c>
      <c r="I166">
        <f t="shared" si="46"/>
        <v>1.7238344239278683E-2</v>
      </c>
      <c r="J166">
        <f t="shared" si="43"/>
        <v>2.2603474761677652E-7</v>
      </c>
      <c r="K166">
        <f t="shared" si="43"/>
        <v>1.074259436476605E-14</v>
      </c>
      <c r="L166">
        <f t="shared" si="43"/>
        <v>3.9844219256780646E-20</v>
      </c>
      <c r="M166">
        <f t="shared" si="49"/>
        <v>8.1926282884995795E-24</v>
      </c>
      <c r="N166">
        <f t="shared" si="43"/>
        <v>1.2882408296080395E-29</v>
      </c>
      <c r="O166">
        <f t="shared" si="39"/>
        <v>2.4801210636007631E-34</v>
      </c>
      <c r="P166">
        <f t="shared" si="39"/>
        <v>3.4631788672306267E-40</v>
      </c>
      <c r="Q166">
        <f t="shared" si="39"/>
        <v>2.90618443773101E-46</v>
      </c>
      <c r="R166">
        <f t="shared" si="40"/>
        <v>6.6740593974751931E-52</v>
      </c>
      <c r="S166">
        <f t="shared" si="40"/>
        <v>1.0347033305572094E-60</v>
      </c>
      <c r="T166">
        <f t="shared" si="39"/>
        <v>7.6748388998715498E-66</v>
      </c>
      <c r="U166">
        <f t="shared" si="47"/>
        <v>543.49111446342954</v>
      </c>
      <c r="V166">
        <f t="shared" si="44"/>
        <v>23.621868748378574</v>
      </c>
      <c r="W166">
        <f t="shared" si="48"/>
        <v>557.99268316562438</v>
      </c>
    </row>
    <row r="167" spans="1:23" x14ac:dyDescent="0.3">
      <c r="A167">
        <v>937.59999999999297</v>
      </c>
      <c r="B167">
        <v>680</v>
      </c>
      <c r="C167">
        <f t="shared" si="41"/>
        <v>136.7877450194469</v>
      </c>
      <c r="D167">
        <f t="shared" si="42"/>
        <v>291.51286605066434</v>
      </c>
      <c r="E167">
        <f t="shared" si="45"/>
        <v>543.2122549805531</v>
      </c>
      <c r="F167">
        <f t="shared" si="46"/>
        <v>72.720614922188943</v>
      </c>
      <c r="G167">
        <f t="shared" si="46"/>
        <v>461.43432227290413</v>
      </c>
      <c r="H167">
        <f t="shared" si="46"/>
        <v>13.764954291667648</v>
      </c>
      <c r="I167">
        <f t="shared" si="46"/>
        <v>2.2149810311010185E-2</v>
      </c>
      <c r="J167">
        <f t="shared" si="43"/>
        <v>3.2695648782433868E-7</v>
      </c>
      <c r="K167">
        <f t="shared" si="43"/>
        <v>1.7876762941813075E-14</v>
      </c>
      <c r="L167">
        <f t="shared" si="43"/>
        <v>6.8598058144209284E-20</v>
      </c>
      <c r="M167">
        <f t="shared" si="49"/>
        <v>1.5609555878519431E-23</v>
      </c>
      <c r="N167">
        <f t="shared" si="43"/>
        <v>2.4871150393333119E-29</v>
      </c>
      <c r="O167">
        <f t="shared" si="39"/>
        <v>5.3339705220492065E-34</v>
      </c>
      <c r="P167">
        <f t="shared" si="39"/>
        <v>7.4079540900982818E-40</v>
      </c>
      <c r="Q167">
        <f t="shared" si="39"/>
        <v>7.0584726221481313E-46</v>
      </c>
      <c r="R167">
        <f t="shared" si="40"/>
        <v>1.5823652001175817E-51</v>
      </c>
      <c r="S167">
        <f t="shared" si="40"/>
        <v>2.851746924892309E-60</v>
      </c>
      <c r="T167">
        <f t="shared" si="39"/>
        <v>2.0251376716023098E-65</v>
      </c>
      <c r="U167">
        <f t="shared" si="47"/>
        <v>547.94204162402832</v>
      </c>
      <c r="V167">
        <f t="shared" si="44"/>
        <v>-4.7297866434752223</v>
      </c>
      <c r="W167">
        <f t="shared" si="48"/>
        <v>22.370881692796608</v>
      </c>
    </row>
    <row r="168" spans="1:23" x14ac:dyDescent="0.3">
      <c r="A168">
        <v>937.64999999999304</v>
      </c>
      <c r="B168">
        <v>699</v>
      </c>
      <c r="C168">
        <f t="shared" si="41"/>
        <v>136.68847325070192</v>
      </c>
      <c r="D168">
        <f t="shared" si="42"/>
        <v>291.46286605066427</v>
      </c>
      <c r="E168">
        <f t="shared" si="45"/>
        <v>562.31152674929808</v>
      </c>
      <c r="F168">
        <f t="shared" si="46"/>
        <v>65.342687866086436</v>
      </c>
      <c r="G168">
        <f t="shared" si="46"/>
        <v>470.67880563837724</v>
      </c>
      <c r="H168">
        <f t="shared" si="46"/>
        <v>15.728153236147797</v>
      </c>
      <c r="I168">
        <f t="shared" si="46"/>
        <v>2.8362727029038744E-2</v>
      </c>
      <c r="J168">
        <f t="shared" si="43"/>
        <v>4.713117029383939E-7</v>
      </c>
      <c r="K168">
        <f t="shared" si="43"/>
        <v>2.9639524172472337E-14</v>
      </c>
      <c r="L168">
        <f t="shared" si="43"/>
        <v>1.1773523871253011E-19</v>
      </c>
      <c r="M168">
        <f t="shared" si="49"/>
        <v>2.9631967251484485E-23</v>
      </c>
      <c r="N168">
        <f t="shared" si="43"/>
        <v>4.7867730108921567E-29</v>
      </c>
      <c r="O168">
        <f t="shared" si="39"/>
        <v>1.1429598743502954E-33</v>
      </c>
      <c r="P168">
        <f t="shared" si="39"/>
        <v>1.5796824298695832E-39</v>
      </c>
      <c r="Q168">
        <f t="shared" si="39"/>
        <v>1.7080514112427158E-45</v>
      </c>
      <c r="R168">
        <f t="shared" si="40"/>
        <v>3.7399993350512406E-51</v>
      </c>
      <c r="S168">
        <f t="shared" si="40"/>
        <v>7.8308473666801433E-60</v>
      </c>
      <c r="T168">
        <f t="shared" si="39"/>
        <v>5.3270648387386664E-65</v>
      </c>
      <c r="U168">
        <f t="shared" si="47"/>
        <v>551.77800993895232</v>
      </c>
      <c r="V168">
        <f t="shared" si="44"/>
        <v>10.533516810345759</v>
      </c>
      <c r="W168">
        <f t="shared" si="48"/>
        <v>110.95497639383669</v>
      </c>
    </row>
    <row r="169" spans="1:23" x14ac:dyDescent="0.3">
      <c r="A169">
        <v>937.699999999993</v>
      </c>
      <c r="B169">
        <v>647</v>
      </c>
      <c r="C169">
        <f t="shared" si="41"/>
        <v>136.58920148195716</v>
      </c>
      <c r="D169">
        <f t="shared" si="42"/>
        <v>291.41286605066432</v>
      </c>
      <c r="E169">
        <f t="shared" si="45"/>
        <v>510.41079851804284</v>
      </c>
      <c r="F169">
        <f t="shared" si="46"/>
        <v>58.511328567740037</v>
      </c>
      <c r="G169">
        <f t="shared" si="46"/>
        <v>478.45698824613737</v>
      </c>
      <c r="H169">
        <f t="shared" si="46"/>
        <v>17.909530525150977</v>
      </c>
      <c r="I169">
        <f t="shared" si="46"/>
        <v>3.6193407349716482E-2</v>
      </c>
      <c r="J169">
        <f t="shared" si="43"/>
        <v>6.7706443154706405E-7</v>
      </c>
      <c r="K169">
        <f t="shared" si="43"/>
        <v>4.8961669240719217E-14</v>
      </c>
      <c r="L169">
        <f t="shared" si="43"/>
        <v>2.0144164597717357E-19</v>
      </c>
      <c r="M169">
        <f t="shared" si="49"/>
        <v>5.6044508600537144E-23</v>
      </c>
      <c r="N169">
        <f t="shared" si="43"/>
        <v>9.1841282506501687E-29</v>
      </c>
      <c r="O169">
        <f t="shared" si="39"/>
        <v>2.4401358131981285E-33</v>
      </c>
      <c r="P169">
        <f t="shared" si="39"/>
        <v>3.3580676363833468E-39</v>
      </c>
      <c r="Q169">
        <f t="shared" si="39"/>
        <v>4.1180705709832711E-45</v>
      </c>
      <c r="R169">
        <f t="shared" si="40"/>
        <v>8.8122025871913054E-51</v>
      </c>
      <c r="S169">
        <f t="shared" si="40"/>
        <v>2.142442517916377E-59</v>
      </c>
      <c r="T169">
        <f t="shared" si="39"/>
        <v>1.3969136440455738E-64</v>
      </c>
      <c r="U169">
        <f t="shared" si="47"/>
        <v>554.91404142344265</v>
      </c>
      <c r="V169">
        <f t="shared" si="44"/>
        <v>-44.503242905399816</v>
      </c>
      <c r="W169">
        <f t="shared" si="48"/>
        <v>1980.5386290970191</v>
      </c>
    </row>
    <row r="170" spans="1:23" x14ac:dyDescent="0.3">
      <c r="A170">
        <v>937.74999999999295</v>
      </c>
      <c r="B170">
        <v>735</v>
      </c>
      <c r="C170">
        <f t="shared" si="41"/>
        <v>136.48992971321218</v>
      </c>
      <c r="D170">
        <f t="shared" si="42"/>
        <v>291.36286605066437</v>
      </c>
      <c r="E170">
        <f t="shared" si="45"/>
        <v>598.51007028678782</v>
      </c>
      <c r="F170">
        <f t="shared" si="46"/>
        <v>52.213936327529439</v>
      </c>
      <c r="G170">
        <f t="shared" si="46"/>
        <v>484.69068490478622</v>
      </c>
      <c r="H170">
        <f t="shared" si="46"/>
        <v>20.323297892820221</v>
      </c>
      <c r="I170">
        <f t="shared" si="46"/>
        <v>4.6027190664191843E-2</v>
      </c>
      <c r="J170">
        <f t="shared" si="43"/>
        <v>9.6929346981989158E-7</v>
      </c>
      <c r="K170">
        <f t="shared" si="43"/>
        <v>8.0583076976194794E-14</v>
      </c>
      <c r="L170">
        <f t="shared" si="43"/>
        <v>3.4358975052368769E-19</v>
      </c>
      <c r="M170">
        <f t="shared" si="49"/>
        <v>1.0561078931941851E-22</v>
      </c>
      <c r="N170">
        <f t="shared" si="43"/>
        <v>1.7566336256681179E-28</v>
      </c>
      <c r="O170">
        <f t="shared" si="39"/>
        <v>5.1903859943134105E-33</v>
      </c>
      <c r="P170">
        <f t="shared" si="39"/>
        <v>7.1163489693008808E-39</v>
      </c>
      <c r="Q170">
        <f t="shared" si="39"/>
        <v>9.8921176604061343E-45</v>
      </c>
      <c r="R170">
        <f t="shared" si="40"/>
        <v>2.0698818983465537E-50</v>
      </c>
      <c r="S170">
        <f t="shared" si="40"/>
        <v>5.839991840388171E-59</v>
      </c>
      <c r="T170">
        <f t="shared" si="39"/>
        <v>3.6517352322275838E-64</v>
      </c>
      <c r="U170">
        <f t="shared" si="47"/>
        <v>557.27394728509375</v>
      </c>
      <c r="V170">
        <f t="shared" si="44"/>
        <v>41.236123001694068</v>
      </c>
      <c r="W170">
        <f t="shared" si="48"/>
        <v>1700.4178402108425</v>
      </c>
    </row>
    <row r="171" spans="1:23" x14ac:dyDescent="0.3">
      <c r="A171">
        <v>937.79999999999302</v>
      </c>
      <c r="B171">
        <v>675</v>
      </c>
      <c r="C171">
        <f t="shared" si="41"/>
        <v>136.39065794446719</v>
      </c>
      <c r="D171">
        <f t="shared" si="42"/>
        <v>291.3128660506643</v>
      </c>
      <c r="E171">
        <f t="shared" si="45"/>
        <v>538.60934205553281</v>
      </c>
      <c r="F171">
        <f t="shared" si="46"/>
        <v>46.434034820403497</v>
      </c>
      <c r="G171">
        <f t="shared" si="46"/>
        <v>489.31660740540281</v>
      </c>
      <c r="H171">
        <f t="shared" si="46"/>
        <v>22.983050749012431</v>
      </c>
      <c r="I171">
        <f t="shared" si="46"/>
        <v>5.83314774658042E-2</v>
      </c>
      <c r="J171">
        <f t="shared" si="43"/>
        <v>1.382878695399933E-6</v>
      </c>
      <c r="K171">
        <f t="shared" si="43"/>
        <v>1.3213994430839927E-13</v>
      </c>
      <c r="L171">
        <f t="shared" si="43"/>
        <v>5.8422385328721751E-19</v>
      </c>
      <c r="M171">
        <f t="shared" si="49"/>
        <v>1.9828330705717259E-22</v>
      </c>
      <c r="N171">
        <f t="shared" si="43"/>
        <v>3.3494429876369339E-28</v>
      </c>
      <c r="O171">
        <f t="shared" si="39"/>
        <v>1.099988021585529E-32</v>
      </c>
      <c r="P171">
        <f t="shared" si="39"/>
        <v>1.50339527250436E-38</v>
      </c>
      <c r="Q171">
        <f t="shared" si="39"/>
        <v>2.3674859167307557E-44</v>
      </c>
      <c r="R171">
        <f t="shared" si="40"/>
        <v>4.846796731254992E-50</v>
      </c>
      <c r="S171">
        <f t="shared" si="40"/>
        <v>1.5860539080223067E-58</v>
      </c>
      <c r="T171">
        <f t="shared" si="39"/>
        <v>9.5164977669469637E-64</v>
      </c>
      <c r="U171">
        <f t="shared" si="47"/>
        <v>558.79202583516349</v>
      </c>
      <c r="V171">
        <f t="shared" si="44"/>
        <v>-20.182683779630679</v>
      </c>
      <c r="W171">
        <f t="shared" si="48"/>
        <v>407.34072454856732</v>
      </c>
    </row>
    <row r="172" spans="1:23" x14ac:dyDescent="0.3">
      <c r="A172">
        <v>937.84999999999297</v>
      </c>
      <c r="B172">
        <v>716</v>
      </c>
      <c r="C172">
        <f t="shared" si="41"/>
        <v>136.29138617572221</v>
      </c>
      <c r="D172">
        <f t="shared" si="42"/>
        <v>291.26286605066434</v>
      </c>
      <c r="E172">
        <f t="shared" si="45"/>
        <v>579.70861382427779</v>
      </c>
      <c r="F172">
        <f t="shared" si="46"/>
        <v>41.15190286877737</v>
      </c>
      <c r="G172">
        <f t="shared" si="46"/>
        <v>492.28743409743879</v>
      </c>
      <c r="H172">
        <f t="shared" si="46"/>
        <v>25.901485995723345</v>
      </c>
      <c r="I172">
        <f t="shared" si="46"/>
        <v>7.3670734052468795E-2</v>
      </c>
      <c r="J172">
        <f t="shared" si="43"/>
        <v>1.9661488637815582E-6</v>
      </c>
      <c r="K172">
        <f t="shared" si="43"/>
        <v>2.1588727011643602E-13</v>
      </c>
      <c r="L172">
        <f t="shared" si="43"/>
        <v>9.9029939912294119E-19</v>
      </c>
      <c r="M172">
        <f t="shared" si="49"/>
        <v>3.7090839329667589E-22</v>
      </c>
      <c r="N172">
        <f t="shared" si="43"/>
        <v>6.3666669805147746E-28</v>
      </c>
      <c r="O172">
        <f t="shared" si="39"/>
        <v>2.3226239381231903E-32</v>
      </c>
      <c r="P172">
        <f t="shared" si="39"/>
        <v>3.1661921643713395E-38</v>
      </c>
      <c r="Q172">
        <f t="shared" si="39"/>
        <v>5.6453149670695879E-44</v>
      </c>
      <c r="R172">
        <f t="shared" si="40"/>
        <v>1.1313896255987867E-49</v>
      </c>
      <c r="S172">
        <f t="shared" si="40"/>
        <v>4.2916697074601658E-58</v>
      </c>
      <c r="T172">
        <f t="shared" si="39"/>
        <v>2.4723113601608713E-63</v>
      </c>
      <c r="U172">
        <f t="shared" si="47"/>
        <v>559.41449566214101</v>
      </c>
      <c r="V172">
        <f t="shared" si="44"/>
        <v>20.294118162136783</v>
      </c>
      <c r="W172">
        <f t="shared" si="48"/>
        <v>411.85123197877004</v>
      </c>
    </row>
    <row r="173" spans="1:23" x14ac:dyDescent="0.3">
      <c r="A173">
        <v>937.89999999999304</v>
      </c>
      <c r="B173">
        <v>682</v>
      </c>
      <c r="C173">
        <f t="shared" si="41"/>
        <v>136.19211440697723</v>
      </c>
      <c r="D173">
        <f t="shared" si="42"/>
        <v>291.21286605066427</v>
      </c>
      <c r="E173">
        <f t="shared" si="45"/>
        <v>545.80788559302277</v>
      </c>
      <c r="F173">
        <f t="shared" si="46"/>
        <v>36.345189084627606</v>
      </c>
      <c r="G173">
        <f t="shared" si="46"/>
        <v>493.57261575483415</v>
      </c>
      <c r="H173">
        <f t="shared" si="46"/>
        <v>29.090098854150135</v>
      </c>
      <c r="I173">
        <f t="shared" si="46"/>
        <v>9.2723652193351283E-2</v>
      </c>
      <c r="J173">
        <f t="shared" si="43"/>
        <v>2.7858146568434795E-6</v>
      </c>
      <c r="K173">
        <f t="shared" si="43"/>
        <v>3.5141685872505918E-13</v>
      </c>
      <c r="L173">
        <f t="shared" si="43"/>
        <v>1.6734081980130099E-18</v>
      </c>
      <c r="M173">
        <f t="shared" si="49"/>
        <v>6.912733445544448E-22</v>
      </c>
      <c r="N173">
        <f t="shared" si="43"/>
        <v>1.2064235993124378E-27</v>
      </c>
      <c r="O173">
        <f t="shared" si="39"/>
        <v>4.8862139802224328E-32</v>
      </c>
      <c r="P173">
        <f t="shared" si="39"/>
        <v>6.6473646818764386E-38</v>
      </c>
      <c r="Q173">
        <f t="shared" si="39"/>
        <v>1.3411939719629138E-43</v>
      </c>
      <c r="R173">
        <f t="shared" si="40"/>
        <v>2.6327991186644946E-49</v>
      </c>
      <c r="S173">
        <f t="shared" si="40"/>
        <v>1.1570104443039226E-57</v>
      </c>
      <c r="T173">
        <f t="shared" si="39"/>
        <v>6.4029089304554348E-63</v>
      </c>
      <c r="U173">
        <f t="shared" si="47"/>
        <v>559.10063013162028</v>
      </c>
      <c r="V173">
        <f t="shared" si="44"/>
        <v>-13.292744538597503</v>
      </c>
      <c r="W173">
        <f t="shared" si="48"/>
        <v>176.69705736841377</v>
      </c>
    </row>
    <row r="174" spans="1:23" x14ac:dyDescent="0.3">
      <c r="A174">
        <v>937.949999999993</v>
      </c>
      <c r="B174">
        <v>722</v>
      </c>
      <c r="C174">
        <f t="shared" si="41"/>
        <v>136.09284263823247</v>
      </c>
      <c r="D174">
        <f t="shared" si="42"/>
        <v>291.16286605066432</v>
      </c>
      <c r="E174">
        <f t="shared" si="45"/>
        <v>585.90715736176753</v>
      </c>
      <c r="F174">
        <f t="shared" si="46"/>
        <v>31.98950021676448</v>
      </c>
      <c r="G174">
        <f t="shared" si="46"/>
        <v>493.15889854163129</v>
      </c>
      <c r="H174">
        <f t="shared" si="46"/>
        <v>32.558862604560893</v>
      </c>
      <c r="I174">
        <f t="shared" si="46"/>
        <v>0.11630263997734966</v>
      </c>
      <c r="J174">
        <f t="shared" si="43"/>
        <v>3.9336122971202608E-6</v>
      </c>
      <c r="K174">
        <f t="shared" si="43"/>
        <v>5.6992904753777971E-13</v>
      </c>
      <c r="L174">
        <f t="shared" si="43"/>
        <v>2.8189372920226377E-18</v>
      </c>
      <c r="M174">
        <f t="shared" si="49"/>
        <v>1.2836174217505542E-21</v>
      </c>
      <c r="N174">
        <f t="shared" si="43"/>
        <v>2.2789545295725484E-27</v>
      </c>
      <c r="O174">
        <f t="shared" si="39"/>
        <v>1.0241621190221798E-31</v>
      </c>
      <c r="P174">
        <f t="shared" si="39"/>
        <v>1.3912650868361315E-37</v>
      </c>
      <c r="Q174">
        <f t="shared" si="39"/>
        <v>3.1746631470959541E-43</v>
      </c>
      <c r="R174">
        <f t="shared" si="40"/>
        <v>6.1076114654613189E-49</v>
      </c>
      <c r="S174">
        <f t="shared" si="40"/>
        <v>3.1077845996679077E-57</v>
      </c>
      <c r="T174">
        <f t="shared" si="39"/>
        <v>1.6531019235813881E-62</v>
      </c>
      <c r="U174">
        <f t="shared" si="47"/>
        <v>557.82356793654685</v>
      </c>
      <c r="V174">
        <f t="shared" si="44"/>
        <v>28.08358942522068</v>
      </c>
      <c r="W174">
        <f t="shared" si="48"/>
        <v>788.68799500436683</v>
      </c>
    </row>
    <row r="175" spans="1:23" x14ac:dyDescent="0.3">
      <c r="A175">
        <v>937.99999999999295</v>
      </c>
      <c r="B175">
        <v>713</v>
      </c>
      <c r="C175">
        <f t="shared" si="41"/>
        <v>135.99357086948748</v>
      </c>
      <c r="D175">
        <f t="shared" si="42"/>
        <v>291.11286605066437</v>
      </c>
      <c r="E175">
        <f t="shared" si="45"/>
        <v>577.00642913051252</v>
      </c>
      <c r="F175">
        <f t="shared" si="46"/>
        <v>28.058954772607027</v>
      </c>
      <c r="G175">
        <f t="shared" si="46"/>
        <v>491.05055155811186</v>
      </c>
      <c r="H175">
        <f t="shared" si="46"/>
        <v>36.315896079784501</v>
      </c>
      <c r="I175">
        <f t="shared" si="46"/>
        <v>0.14537580357645571</v>
      </c>
      <c r="J175">
        <f t="shared" si="43"/>
        <v>5.5352137773908586E-6</v>
      </c>
      <c r="K175">
        <f t="shared" si="43"/>
        <v>9.2091942648844482E-13</v>
      </c>
      <c r="L175">
        <f t="shared" si="43"/>
        <v>4.7338782450601231E-18</v>
      </c>
      <c r="M175">
        <f t="shared" si="49"/>
        <v>2.3747835788001145E-21</v>
      </c>
      <c r="N175">
        <f t="shared" si="43"/>
        <v>4.2916040075178388E-27</v>
      </c>
      <c r="O175">
        <f t="shared" si="39"/>
        <v>2.1387872042390993E-31</v>
      </c>
      <c r="P175">
        <f t="shared" si="39"/>
        <v>2.9028086889671306E-37</v>
      </c>
      <c r="Q175">
        <f t="shared" si="39"/>
        <v>7.486974441194108E-43</v>
      </c>
      <c r="R175">
        <f t="shared" si="40"/>
        <v>1.4124504635835195E-48</v>
      </c>
      <c r="S175">
        <f t="shared" si="40"/>
        <v>8.3170092301235634E-57</v>
      </c>
      <c r="T175">
        <f t="shared" si="39"/>
        <v>4.2547111719713834E-62</v>
      </c>
      <c r="U175">
        <f t="shared" si="47"/>
        <v>555.57078374929449</v>
      </c>
      <c r="V175">
        <f t="shared" si="44"/>
        <v>21.435645381218023</v>
      </c>
      <c r="W175">
        <f t="shared" si="48"/>
        <v>459.48689290933356</v>
      </c>
    </row>
    <row r="176" spans="1:23" x14ac:dyDescent="0.3">
      <c r="A176">
        <v>938.04999999999302</v>
      </c>
      <c r="B176">
        <v>682</v>
      </c>
      <c r="C176">
        <f t="shared" si="41"/>
        <v>135.8942991007425</v>
      </c>
      <c r="D176">
        <f t="shared" si="42"/>
        <v>291.0628660506643</v>
      </c>
      <c r="E176">
        <f t="shared" si="45"/>
        <v>546.1057008992575</v>
      </c>
      <c r="F176">
        <f t="shared" si="46"/>
        <v>24.52669523950166</v>
      </c>
      <c r="G176">
        <f t="shared" si="46"/>
        <v>487.26929350436018</v>
      </c>
      <c r="H176">
        <f t="shared" si="46"/>
        <v>40.367124668871199</v>
      </c>
      <c r="I176">
        <f t="shared" si="46"/>
        <v>0.18109155391031553</v>
      </c>
      <c r="J176">
        <f t="shared" si="43"/>
        <v>7.7621272083783622E-6</v>
      </c>
      <c r="K176">
        <f t="shared" si="43"/>
        <v>1.4826038338348077E-12</v>
      </c>
      <c r="L176">
        <f t="shared" si="43"/>
        <v>7.9249567080045257E-18</v>
      </c>
      <c r="M176">
        <f t="shared" si="49"/>
        <v>4.3773887134474098E-21</v>
      </c>
      <c r="N176">
        <f t="shared" si="43"/>
        <v>8.0565994108826048E-27</v>
      </c>
      <c r="O176">
        <f t="shared" si="39"/>
        <v>4.4500930109208379E-31</v>
      </c>
      <c r="P176">
        <f t="shared" si="39"/>
        <v>6.0377494624269493E-37</v>
      </c>
      <c r="Q176">
        <f t="shared" si="39"/>
        <v>1.7592100316088503E-42</v>
      </c>
      <c r="R176">
        <f t="shared" si="40"/>
        <v>3.2562908982240295E-48</v>
      </c>
      <c r="S176">
        <f t="shared" si="40"/>
        <v>2.2176147367038107E-56</v>
      </c>
      <c r="T176">
        <f t="shared" si="39"/>
        <v>1.0916632291465683E-61</v>
      </c>
      <c r="U176">
        <f t="shared" si="47"/>
        <v>552.34421272877194</v>
      </c>
      <c r="V176">
        <f t="shared" si="44"/>
        <v>-6.2385118295144366</v>
      </c>
      <c r="W176">
        <f t="shared" si="48"/>
        <v>38.919029846991563</v>
      </c>
    </row>
    <row r="177" spans="1:23" x14ac:dyDescent="0.3">
      <c r="A177">
        <v>938.09999999999297</v>
      </c>
      <c r="B177">
        <v>640</v>
      </c>
      <c r="C177">
        <f t="shared" si="41"/>
        <v>135.79502733199752</v>
      </c>
      <c r="D177">
        <f t="shared" si="42"/>
        <v>291.01286605066434</v>
      </c>
      <c r="E177">
        <f t="shared" si="45"/>
        <v>504.20497266800248</v>
      </c>
      <c r="F177">
        <f t="shared" si="46"/>
        <v>21.365353952930697</v>
      </c>
      <c r="G177">
        <f t="shared" si="46"/>
        <v>481.85392022308429</v>
      </c>
      <c r="H177">
        <f t="shared" si="46"/>
        <v>44.715941448881189</v>
      </c>
      <c r="I177">
        <f t="shared" si="46"/>
        <v>0.22480593568196611</v>
      </c>
      <c r="J177">
        <f t="shared" si="43"/>
        <v>1.0847524126027714E-5</v>
      </c>
      <c r="K177">
        <f t="shared" si="43"/>
        <v>2.3781062021636449E-12</v>
      </c>
      <c r="L177">
        <f t="shared" si="43"/>
        <v>1.3225888564168396E-17</v>
      </c>
      <c r="M177">
        <f t="shared" si="49"/>
        <v>8.0391259471378907E-21</v>
      </c>
      <c r="N177">
        <f t="shared" si="43"/>
        <v>1.5077593986681882E-26</v>
      </c>
      <c r="O177">
        <f t="shared" si="39"/>
        <v>9.2251458595447686E-31</v>
      </c>
      <c r="P177">
        <f t="shared" si="39"/>
        <v>1.2519295990807574E-36</v>
      </c>
      <c r="Q177">
        <f t="shared" si="39"/>
        <v>4.1184298925235403E-42</v>
      </c>
      <c r="R177">
        <f t="shared" si="40"/>
        <v>7.4837851527567523E-48</v>
      </c>
      <c r="S177">
        <f t="shared" si="40"/>
        <v>5.8912527669360225E-56</v>
      </c>
      <c r="T177">
        <f t="shared" si="39"/>
        <v>2.7922572451527957E-61</v>
      </c>
      <c r="U177">
        <f t="shared" si="47"/>
        <v>548.1600324081046</v>
      </c>
      <c r="V177">
        <f t="shared" si="44"/>
        <v>-43.955059740102115</v>
      </c>
      <c r="W177">
        <f t="shared" si="48"/>
        <v>1932.0472767559459</v>
      </c>
    </row>
    <row r="178" spans="1:23" x14ac:dyDescent="0.3">
      <c r="A178">
        <v>938.14999999999304</v>
      </c>
      <c r="B178">
        <v>704</v>
      </c>
      <c r="C178">
        <f t="shared" si="41"/>
        <v>135.69575556325253</v>
      </c>
      <c r="D178">
        <f t="shared" si="42"/>
        <v>290.96286605066427</v>
      </c>
      <c r="E178">
        <f t="shared" si="45"/>
        <v>568.30424443674747</v>
      </c>
      <c r="F178">
        <f t="shared" si="46"/>
        <v>18.547469303317047</v>
      </c>
      <c r="G178">
        <f t="shared" si="46"/>
        <v>474.85964205352724</v>
      </c>
      <c r="H178">
        <f t="shared" si="46"/>
        <v>49.362875834291813</v>
      </c>
      <c r="I178">
        <f t="shared" si="46"/>
        <v>0.27811272747583621</v>
      </c>
      <c r="J178">
        <f t="shared" si="43"/>
        <v>1.5107200921705327E-5</v>
      </c>
      <c r="K178">
        <f t="shared" si="43"/>
        <v>3.8004936794670005E-12</v>
      </c>
      <c r="L178">
        <f t="shared" si="43"/>
        <v>2.2003966036906188E-17</v>
      </c>
      <c r="M178">
        <f t="shared" si="49"/>
        <v>1.4709746686531556E-20</v>
      </c>
      <c r="N178">
        <f t="shared" si="43"/>
        <v>2.8129399719601978E-26</v>
      </c>
      <c r="O178">
        <f t="shared" si="39"/>
        <v>1.9053731333698626E-30</v>
      </c>
      <c r="P178">
        <f t="shared" si="39"/>
        <v>2.5878128974875237E-36</v>
      </c>
      <c r="Q178">
        <f t="shared" si="39"/>
        <v>9.6061265642363682E-42</v>
      </c>
      <c r="R178">
        <f t="shared" si="40"/>
        <v>1.7146187671667625E-47</v>
      </c>
      <c r="S178">
        <f t="shared" si="40"/>
        <v>1.5593078196997859E-55</v>
      </c>
      <c r="T178">
        <f t="shared" si="39"/>
        <v>7.1198413576533017E-61</v>
      </c>
      <c r="U178">
        <f t="shared" si="47"/>
        <v>543.04811502581663</v>
      </c>
      <c r="V178">
        <f t="shared" si="44"/>
        <v>25.256129410930839</v>
      </c>
      <c r="W178">
        <f t="shared" si="48"/>
        <v>637.87207282168572</v>
      </c>
    </row>
    <row r="179" spans="1:23" x14ac:dyDescent="0.3">
      <c r="A179">
        <v>938.199999999993</v>
      </c>
      <c r="B179">
        <v>653</v>
      </c>
      <c r="C179">
        <f t="shared" si="41"/>
        <v>135.59648379450755</v>
      </c>
      <c r="D179">
        <f t="shared" si="42"/>
        <v>290.91286605066432</v>
      </c>
      <c r="E179">
        <f t="shared" si="45"/>
        <v>517.40351620549245</v>
      </c>
      <c r="F179">
        <f t="shared" si="46"/>
        <v>16.045850501125269</v>
      </c>
      <c r="G179">
        <f t="shared" si="46"/>
        <v>466.35714682398657</v>
      </c>
      <c r="H179">
        <f t="shared" si="46"/>
        <v>54.305277779287643</v>
      </c>
      <c r="I179">
        <f t="shared" si="46"/>
        <v>0.34287629916694756</v>
      </c>
      <c r="J179">
        <f t="shared" si="43"/>
        <v>2.0967222188613083E-5</v>
      </c>
      <c r="K179">
        <f t="shared" si="43"/>
        <v>6.0513382036786601E-12</v>
      </c>
      <c r="L179">
        <f t="shared" si="43"/>
        <v>3.6494315198350442E-17</v>
      </c>
      <c r="M179">
        <f t="shared" si="49"/>
        <v>2.6816629844174961E-20</v>
      </c>
      <c r="N179">
        <f t="shared" si="43"/>
        <v>5.2316301087170718E-26</v>
      </c>
      <c r="O179">
        <f t="shared" si="39"/>
        <v>3.9209334861452158E-30</v>
      </c>
      <c r="P179">
        <f t="shared" si="39"/>
        <v>5.3325383148847466E-36</v>
      </c>
      <c r="Q179">
        <f t="shared" si="39"/>
        <v>2.2323771754613144E-41</v>
      </c>
      <c r="R179">
        <f t="shared" si="40"/>
        <v>3.9161740090855916E-47</v>
      </c>
      <c r="S179">
        <f t="shared" si="40"/>
        <v>4.1120529580128248E-55</v>
      </c>
      <c r="T179">
        <f t="shared" si="39"/>
        <v>1.8098115410111698E-60</v>
      </c>
      <c r="U179">
        <f t="shared" si="47"/>
        <v>537.05117237079469</v>
      </c>
      <c r="V179">
        <f t="shared" si="44"/>
        <v>-19.647656165302237</v>
      </c>
      <c r="W179">
        <f t="shared" si="48"/>
        <v>386.03039278993901</v>
      </c>
    </row>
    <row r="180" spans="1:23" x14ac:dyDescent="0.3">
      <c r="A180">
        <v>938.24999999999204</v>
      </c>
      <c r="B180">
        <v>696</v>
      </c>
      <c r="C180">
        <f t="shared" si="41"/>
        <v>135.49721202576461</v>
      </c>
      <c r="D180">
        <f t="shared" si="42"/>
        <v>290.86286605066527</v>
      </c>
      <c r="E180">
        <f t="shared" si="45"/>
        <v>560.50278797423539</v>
      </c>
      <c r="F180">
        <f t="shared" si="46"/>
        <v>13.833890501140985</v>
      </c>
      <c r="G180">
        <f t="shared" si="46"/>
        <v>456.43141071974719</v>
      </c>
      <c r="H180">
        <f t="shared" si="46"/>
        <v>59.537026054186356</v>
      </c>
      <c r="I180">
        <f t="shared" si="46"/>
        <v>0.42126713557639484</v>
      </c>
      <c r="J180">
        <f t="shared" si="43"/>
        <v>2.9000220579832913E-5</v>
      </c>
      <c r="K180">
        <f t="shared" si="43"/>
        <v>9.59987282072582E-12</v>
      </c>
      <c r="L180">
        <f t="shared" si="43"/>
        <v>6.0338931799729067E-17</v>
      </c>
      <c r="M180">
        <f t="shared" si="49"/>
        <v>4.8708621986654945E-20</v>
      </c>
      <c r="N180">
        <f t="shared" si="43"/>
        <v>9.6997768386628596E-26</v>
      </c>
      <c r="O180">
        <f t="shared" si="39"/>
        <v>8.0389912375133697E-30</v>
      </c>
      <c r="P180">
        <f t="shared" si="39"/>
        <v>1.0954264979633472E-35</v>
      </c>
      <c r="Q180">
        <f t="shared" si="39"/>
        <v>5.1687971070119941E-41</v>
      </c>
      <c r="R180">
        <f t="shared" si="40"/>
        <v>8.9167077898547197E-47</v>
      </c>
      <c r="S180">
        <f t="shared" si="40"/>
        <v>1.0804089764906342E-54</v>
      </c>
      <c r="T180">
        <f t="shared" si="39"/>
        <v>4.5861107233052913E-60</v>
      </c>
      <c r="U180">
        <f t="shared" si="47"/>
        <v>530.22362341088103</v>
      </c>
      <c r="V180">
        <f t="shared" si="44"/>
        <v>30.279164563354357</v>
      </c>
      <c r="W180">
        <f t="shared" si="48"/>
        <v>916.8278066546942</v>
      </c>
    </row>
    <row r="181" spans="1:23" x14ac:dyDescent="0.3">
      <c r="A181">
        <v>938.299999999992</v>
      </c>
      <c r="B181">
        <v>640</v>
      </c>
      <c r="C181">
        <f t="shared" si="41"/>
        <v>135.39794025701985</v>
      </c>
      <c r="D181">
        <f t="shared" si="42"/>
        <v>290.81286605066532</v>
      </c>
      <c r="E181">
        <f t="shared" si="45"/>
        <v>504.60205974298015</v>
      </c>
      <c r="F181">
        <f t="shared" si="46"/>
        <v>11.885827901013938</v>
      </c>
      <c r="G181">
        <f t="shared" si="46"/>
        <v>445.18028499468198</v>
      </c>
      <c r="H181">
        <f t="shared" si="46"/>
        <v>65.048269409000042</v>
      </c>
      <c r="I181">
        <f t="shared" si="46"/>
        <v>0.51579984216692276</v>
      </c>
      <c r="J181">
        <f t="shared" si="43"/>
        <v>3.9972859461611502E-5</v>
      </c>
      <c r="K181">
        <f t="shared" si="43"/>
        <v>1.5173374447384367E-11</v>
      </c>
      <c r="L181">
        <f t="shared" si="43"/>
        <v>9.9453062758112746E-17</v>
      </c>
      <c r="M181">
        <f t="shared" si="49"/>
        <v>8.8147526721643306E-20</v>
      </c>
      <c r="N181">
        <f t="shared" si="43"/>
        <v>1.7928113820155908E-25</v>
      </c>
      <c r="O181">
        <f t="shared" si="39"/>
        <v>1.6421630569866929E-29</v>
      </c>
      <c r="P181">
        <f t="shared" si="39"/>
        <v>2.2432653372318381E-35</v>
      </c>
      <c r="Q181">
        <f t="shared" si="39"/>
        <v>1.1923782312698757E-40</v>
      </c>
      <c r="R181">
        <f t="shared" si="40"/>
        <v>2.0239288189141175E-46</v>
      </c>
      <c r="S181">
        <f t="shared" si="40"/>
        <v>2.8282663783041938E-54</v>
      </c>
      <c r="T181">
        <f t="shared" si="39"/>
        <v>1.1585208766180058E-59</v>
      </c>
      <c r="U181">
        <f t="shared" si="47"/>
        <v>522.63022211973737</v>
      </c>
      <c r="V181">
        <f t="shared" si="44"/>
        <v>-18.028162376757223</v>
      </c>
      <c r="W181">
        <f t="shared" si="48"/>
        <v>325.01463868272464</v>
      </c>
    </row>
    <row r="182" spans="1:23" x14ac:dyDescent="0.3">
      <c r="A182">
        <v>938.34999999999195</v>
      </c>
      <c r="B182">
        <v>634</v>
      </c>
      <c r="C182">
        <f t="shared" si="41"/>
        <v>135.29866848827487</v>
      </c>
      <c r="D182">
        <f t="shared" si="42"/>
        <v>290.76286605066537</v>
      </c>
      <c r="E182">
        <f t="shared" si="45"/>
        <v>498.70133151172513</v>
      </c>
      <c r="F182">
        <f t="shared" si="46"/>
        <v>10.176959663127001</v>
      </c>
      <c r="G182">
        <f t="shared" si="46"/>
        <v>432.71289138543364</v>
      </c>
      <c r="H182">
        <f t="shared" si="46"/>
        <v>70.825209503326988</v>
      </c>
      <c r="I182">
        <f t="shared" si="46"/>
        <v>0.6293733389990952</v>
      </c>
      <c r="J182">
        <f t="shared" si="43"/>
        <v>5.4907623078607319E-5</v>
      </c>
      <c r="K182">
        <f t="shared" si="43"/>
        <v>2.3894696222796336E-11</v>
      </c>
      <c r="L182">
        <f t="shared" si="43"/>
        <v>1.6341309405144432E-16</v>
      </c>
      <c r="M182">
        <f t="shared" si="49"/>
        <v>1.5893409069682289E-19</v>
      </c>
      <c r="N182">
        <f t="shared" si="43"/>
        <v>3.303357711969951E-25</v>
      </c>
      <c r="O182">
        <f t="shared" si="39"/>
        <v>3.3422092939545414E-29</v>
      </c>
      <c r="P182">
        <f t="shared" si="39"/>
        <v>4.5795857494320856E-35</v>
      </c>
      <c r="Q182">
        <f t="shared" si="39"/>
        <v>2.7405721164555276E-40</v>
      </c>
      <c r="R182">
        <f t="shared" si="40"/>
        <v>4.5796688961638059E-46</v>
      </c>
      <c r="S182">
        <f t="shared" si="40"/>
        <v>7.3765803949417504E-54</v>
      </c>
      <c r="T182">
        <f t="shared" si="39"/>
        <v>2.9175031838047728E-59</v>
      </c>
      <c r="U182">
        <f t="shared" si="47"/>
        <v>514.34448879853369</v>
      </c>
      <c r="V182">
        <f t="shared" si="44"/>
        <v>-15.64315728680856</v>
      </c>
      <c r="W182">
        <f t="shared" si="48"/>
        <v>244.70836989983172</v>
      </c>
    </row>
    <row r="183" spans="1:23" x14ac:dyDescent="0.3">
      <c r="A183">
        <v>938.39999999999202</v>
      </c>
      <c r="B183">
        <v>644</v>
      </c>
      <c r="C183">
        <f t="shared" si="41"/>
        <v>135.19939671952989</v>
      </c>
      <c r="D183">
        <f t="shared" si="42"/>
        <v>290.7128660506653</v>
      </c>
      <c r="E183">
        <f t="shared" si="45"/>
        <v>508.80060328047011</v>
      </c>
      <c r="F183">
        <f t="shared" si="46"/>
        <v>8.6838073547381391</v>
      </c>
      <c r="G183">
        <f t="shared" si="46"/>
        <v>419.14786298777602</v>
      </c>
      <c r="H183">
        <f t="shared" si="46"/>
        <v>76.849934303871947</v>
      </c>
      <c r="I183">
        <f t="shared" si="46"/>
        <v>0.76531282318626959</v>
      </c>
      <c r="J183">
        <f t="shared" si="43"/>
        <v>7.5162909412409591E-5</v>
      </c>
      <c r="K183">
        <f t="shared" si="43"/>
        <v>3.7490695233080806E-11</v>
      </c>
      <c r="L183">
        <f t="shared" si="43"/>
        <v>2.6767245968175479E-16</v>
      </c>
      <c r="M183">
        <f t="shared" si="49"/>
        <v>2.8551349097526677E-19</v>
      </c>
      <c r="N183">
        <f t="shared" si="43"/>
        <v>6.0677091480166875E-25</v>
      </c>
      <c r="O183">
        <f t="shared" si="39"/>
        <v>6.7772522375275519E-29</v>
      </c>
      <c r="P183">
        <f t="shared" si="39"/>
        <v>9.3200853794320549E-35</v>
      </c>
      <c r="Q183">
        <f t="shared" si="39"/>
        <v>6.2758285866752734E-40</v>
      </c>
      <c r="R183">
        <f t="shared" si="40"/>
        <v>1.0330493578405206E-45</v>
      </c>
      <c r="S183">
        <f t="shared" si="40"/>
        <v>1.9168692541971472E-53</v>
      </c>
      <c r="T183">
        <f t="shared" si="39"/>
        <v>7.3243140754550359E-59</v>
      </c>
      <c r="U183">
        <f t="shared" si="47"/>
        <v>505.44699263251925</v>
      </c>
      <c r="V183">
        <f t="shared" si="44"/>
        <v>3.3536106479508589</v>
      </c>
      <c r="W183">
        <f t="shared" si="48"/>
        <v>11.24670437804938</v>
      </c>
    </row>
    <row r="184" spans="1:23" x14ac:dyDescent="0.3">
      <c r="A184">
        <v>938.44999999999197</v>
      </c>
      <c r="B184">
        <v>611</v>
      </c>
      <c r="C184">
        <f t="shared" si="41"/>
        <v>135.1001249507849</v>
      </c>
      <c r="D184">
        <f t="shared" si="42"/>
        <v>290.66286605066534</v>
      </c>
      <c r="E184">
        <f t="shared" si="45"/>
        <v>475.8998750492151</v>
      </c>
      <c r="F184">
        <f t="shared" si="46"/>
        <v>7.384240264600896</v>
      </c>
      <c r="G184">
        <f t="shared" si="46"/>
        <v>404.61147018721965</v>
      </c>
      <c r="H184">
        <f t="shared" si="46"/>
        <v>83.100310199184364</v>
      </c>
      <c r="I184">
        <f t="shared" si="46"/>
        <v>0.92741293804893521</v>
      </c>
      <c r="J184">
        <f t="shared" si="43"/>
        <v>1.0253639228021307E-4</v>
      </c>
      <c r="K184">
        <f t="shared" si="43"/>
        <v>5.860681455404891E-11</v>
      </c>
      <c r="L184">
        <f t="shared" si="43"/>
        <v>4.3708778780856228E-16</v>
      </c>
      <c r="M184">
        <f t="shared" si="49"/>
        <v>5.1102111957974587E-19</v>
      </c>
      <c r="N184">
        <f t="shared" si="43"/>
        <v>1.1110716110422033E-24</v>
      </c>
      <c r="O184">
        <f t="shared" si="39"/>
        <v>1.3692296625554351E-28</v>
      </c>
      <c r="P184">
        <f t="shared" si="39"/>
        <v>1.8908702652750488E-34</v>
      </c>
      <c r="Q184">
        <f t="shared" si="39"/>
        <v>1.4318698802942347E-39</v>
      </c>
      <c r="R184">
        <f t="shared" si="40"/>
        <v>2.3230374432753864E-45</v>
      </c>
      <c r="S184">
        <f t="shared" si="40"/>
        <v>4.9628659562471769E-53</v>
      </c>
      <c r="T184">
        <f t="shared" si="39"/>
        <v>1.8330348653053949E-58</v>
      </c>
      <c r="U184">
        <f t="shared" si="47"/>
        <v>496.02353612550473</v>
      </c>
      <c r="V184">
        <f t="shared" si="44"/>
        <v>-20.123661076289636</v>
      </c>
      <c r="W184">
        <f t="shared" si="48"/>
        <v>404.96173511337457</v>
      </c>
    </row>
    <row r="185" spans="1:23" x14ac:dyDescent="0.3">
      <c r="A185">
        <v>938.49999999999204</v>
      </c>
      <c r="B185">
        <v>642</v>
      </c>
      <c r="C185">
        <f t="shared" si="41"/>
        <v>135.00085318203992</v>
      </c>
      <c r="D185">
        <f t="shared" si="42"/>
        <v>290.61286605066527</v>
      </c>
      <c r="E185">
        <f t="shared" si="45"/>
        <v>506.99914681796008</v>
      </c>
      <c r="F185">
        <f t="shared" si="46"/>
        <v>6.2575592367273822</v>
      </c>
      <c r="G185">
        <f t="shared" si="46"/>
        <v>389.23567291551365</v>
      </c>
      <c r="H185">
        <f t="shared" si="46"/>
        <v>89.549940357062241</v>
      </c>
      <c r="I185">
        <f t="shared" si="46"/>
        <v>1.1199814305136053</v>
      </c>
      <c r="J185">
        <f t="shared" si="43"/>
        <v>1.3939782410849795E-4</v>
      </c>
      <c r="K185">
        <f t="shared" si="43"/>
        <v>9.1279947569272194E-11</v>
      </c>
      <c r="L185">
        <f t="shared" si="43"/>
        <v>7.1151129915838803E-16</v>
      </c>
      <c r="M185">
        <f t="shared" si="49"/>
        <v>9.1128391853666607E-19</v>
      </c>
      <c r="N185">
        <f t="shared" si="43"/>
        <v>2.0281846580071122E-24</v>
      </c>
      <c r="O185">
        <f t="shared" si="39"/>
        <v>2.7561420089478262E-28</v>
      </c>
      <c r="P185">
        <f t="shared" si="39"/>
        <v>3.8242979441558679E-34</v>
      </c>
      <c r="Q185">
        <f t="shared" si="39"/>
        <v>3.2549076917369213E-39</v>
      </c>
      <c r="R185">
        <f t="shared" si="40"/>
        <v>5.207622488330218E-45</v>
      </c>
      <c r="S185">
        <f t="shared" si="40"/>
        <v>1.2801923906228188E-52</v>
      </c>
      <c r="T185">
        <f t="shared" si="39"/>
        <v>4.573225727335522E-58</v>
      </c>
      <c r="U185">
        <f t="shared" si="47"/>
        <v>486.16329333773234</v>
      </c>
      <c r="V185">
        <f t="shared" si="44"/>
        <v>20.83585348022774</v>
      </c>
      <c r="W185">
        <f t="shared" si="48"/>
        <v>434.13279024951845</v>
      </c>
    </row>
    <row r="186" spans="1:23" x14ac:dyDescent="0.3">
      <c r="A186">
        <v>938.549999999992</v>
      </c>
      <c r="B186">
        <v>598</v>
      </c>
      <c r="C186">
        <f t="shared" si="41"/>
        <v>134.90158141329493</v>
      </c>
      <c r="D186">
        <f t="shared" si="42"/>
        <v>290.56286605066532</v>
      </c>
      <c r="E186">
        <f t="shared" si="45"/>
        <v>463.09841858670507</v>
      </c>
      <c r="F186">
        <f t="shared" si="46"/>
        <v>5.2845453788105079</v>
      </c>
      <c r="G186">
        <f t="shared" si="46"/>
        <v>373.15614102782007</v>
      </c>
      <c r="H186">
        <f t="shared" si="46"/>
        <v>96.16819584262656</v>
      </c>
      <c r="I186">
        <f t="shared" si="46"/>
        <v>1.3478824089746593</v>
      </c>
      <c r="J186">
        <f t="shared" si="43"/>
        <v>1.8885890548838485E-4</v>
      </c>
      <c r="K186">
        <f t="shared" si="43"/>
        <v>1.4164631783464895E-10</v>
      </c>
      <c r="L186">
        <f t="shared" si="43"/>
        <v>1.1546306348089599E-15</v>
      </c>
      <c r="M186">
        <f t="shared" si="49"/>
        <v>1.6190908029536098E-18</v>
      </c>
      <c r="N186">
        <f t="shared" si="43"/>
        <v>3.6908048390493804E-24</v>
      </c>
      <c r="O186">
        <f t="shared" si="39"/>
        <v>5.5275098425147441E-28</v>
      </c>
      <c r="P186">
        <f t="shared" si="39"/>
        <v>7.7106298208959106E-34</v>
      </c>
      <c r="Q186">
        <f t="shared" si="39"/>
        <v>7.3718491861604191E-39</v>
      </c>
      <c r="R186">
        <f t="shared" si="40"/>
        <v>1.1637800916790033E-44</v>
      </c>
      <c r="S186">
        <f t="shared" si="40"/>
        <v>3.2901869831129873E-52</v>
      </c>
      <c r="T186">
        <f t="shared" si="39"/>
        <v>1.1374248085230159E-57</v>
      </c>
      <c r="U186">
        <f t="shared" si="47"/>
        <v>475.95695351727892</v>
      </c>
      <c r="V186">
        <f t="shared" si="44"/>
        <v>-12.858534930573853</v>
      </c>
      <c r="W186">
        <f t="shared" si="48"/>
        <v>165.34192056078794</v>
      </c>
    </row>
    <row r="187" spans="1:23" x14ac:dyDescent="0.3">
      <c r="A187">
        <v>938.59999999999195</v>
      </c>
      <c r="B187">
        <v>603</v>
      </c>
      <c r="C187">
        <f t="shared" si="41"/>
        <v>134.80230964455018</v>
      </c>
      <c r="D187">
        <f t="shared" si="42"/>
        <v>290.51286605066537</v>
      </c>
      <c r="E187">
        <f t="shared" si="45"/>
        <v>468.19769035544982</v>
      </c>
      <c r="F187">
        <f t="shared" si="46"/>
        <v>4.4474779672271625</v>
      </c>
      <c r="G187">
        <f t="shared" si="46"/>
        <v>356.51028396916905</v>
      </c>
      <c r="H187">
        <f t="shared" si="46"/>
        <v>102.92032473805924</v>
      </c>
      <c r="I187">
        <f t="shared" si="46"/>
        <v>1.6165781349715946</v>
      </c>
      <c r="J187">
        <f t="shared" si="43"/>
        <v>2.5498959181058812E-4</v>
      </c>
      <c r="K187">
        <f t="shared" si="43"/>
        <v>2.1899683530252214E-10</v>
      </c>
      <c r="L187">
        <f t="shared" si="43"/>
        <v>1.8678951603371831E-15</v>
      </c>
      <c r="M187">
        <f t="shared" si="49"/>
        <v>2.8661000561131554E-18</v>
      </c>
      <c r="N187">
        <f t="shared" si="43"/>
        <v>6.6954969336361198E-24</v>
      </c>
      <c r="O187">
        <f t="shared" si="39"/>
        <v>1.1044857087934974E-27</v>
      </c>
      <c r="P187">
        <f t="shared" si="39"/>
        <v>1.5498017009401787E-33</v>
      </c>
      <c r="Q187">
        <f t="shared" si="39"/>
        <v>1.6634771869458946E-38</v>
      </c>
      <c r="R187">
        <f t="shared" si="40"/>
        <v>2.5926894439765038E-44</v>
      </c>
      <c r="S187">
        <f t="shared" si="40"/>
        <v>8.4249738300442738E-52</v>
      </c>
      <c r="T187">
        <f t="shared" si="39"/>
        <v>2.8201415093543309E-57</v>
      </c>
      <c r="U187">
        <f t="shared" si="47"/>
        <v>465.49491979923783</v>
      </c>
      <c r="V187">
        <f t="shared" si="44"/>
        <v>2.7027705562119877</v>
      </c>
      <c r="W187">
        <f t="shared" si="48"/>
        <v>7.304968679526457</v>
      </c>
    </row>
    <row r="188" spans="1:23" x14ac:dyDescent="0.3">
      <c r="A188">
        <v>938.64999999999202</v>
      </c>
      <c r="B188">
        <v>577</v>
      </c>
      <c r="C188">
        <f t="shared" si="41"/>
        <v>134.70303787580519</v>
      </c>
      <c r="D188">
        <f t="shared" si="42"/>
        <v>290.4628660506653</v>
      </c>
      <c r="E188">
        <f t="shared" si="45"/>
        <v>442.29696212419481</v>
      </c>
      <c r="F188">
        <f t="shared" si="46"/>
        <v>3.730125901268341</v>
      </c>
      <c r="G188">
        <f t="shared" si="46"/>
        <v>339.43532918833409</v>
      </c>
      <c r="H188">
        <f t="shared" si="46"/>
        <v>109.76764297311696</v>
      </c>
      <c r="I188">
        <f t="shared" si="46"/>
        <v>1.9321680975848354</v>
      </c>
      <c r="J188">
        <f t="shared" si="43"/>
        <v>3.4309228365679871E-4</v>
      </c>
      <c r="K188">
        <f t="shared" si="43"/>
        <v>3.3734403159846192E-10</v>
      </c>
      <c r="L188">
        <f t="shared" si="43"/>
        <v>3.0123821371316823E-15</v>
      </c>
      <c r="M188">
        <f t="shared" si="49"/>
        <v>5.0549181953377409E-18</v>
      </c>
      <c r="N188">
        <f t="shared" si="43"/>
        <v>1.2108565506574642E-23</v>
      </c>
      <c r="O188">
        <f t="shared" si="39"/>
        <v>2.1988384331351698E-27</v>
      </c>
      <c r="P188">
        <f t="shared" si="39"/>
        <v>3.1053500197368097E-33</v>
      </c>
      <c r="Q188">
        <f t="shared" si="39"/>
        <v>3.7398992179393413E-38</v>
      </c>
      <c r="R188">
        <f t="shared" si="40"/>
        <v>5.7580869855358467E-44</v>
      </c>
      <c r="S188">
        <f t="shared" si="40"/>
        <v>2.149409596255301E-51</v>
      </c>
      <c r="T188">
        <f t="shared" si="39"/>
        <v>6.9705532847874289E-57</v>
      </c>
      <c r="U188">
        <f t="shared" si="47"/>
        <v>454.86560925292525</v>
      </c>
      <c r="V188">
        <f t="shared" si="44"/>
        <v>-12.568647128730447</v>
      </c>
      <c r="W188">
        <f t="shared" si="48"/>
        <v>157.97089064654412</v>
      </c>
    </row>
    <row r="189" spans="1:23" x14ac:dyDescent="0.3">
      <c r="A189">
        <v>938.69999999999197</v>
      </c>
      <c r="B189">
        <v>603</v>
      </c>
      <c r="C189">
        <f t="shared" si="41"/>
        <v>134.60376610706021</v>
      </c>
      <c r="D189">
        <f t="shared" si="42"/>
        <v>290.41286605066534</v>
      </c>
      <c r="E189">
        <f t="shared" si="45"/>
        <v>468.39623389293979</v>
      </c>
      <c r="F189">
        <f t="shared" si="46"/>
        <v>3.1177169749868368</v>
      </c>
      <c r="G189">
        <f t="shared" si="46"/>
        <v>322.06648604698336</v>
      </c>
      <c r="H189">
        <f t="shared" si="46"/>
        <v>116.66780882073543</v>
      </c>
      <c r="I189">
        <f t="shared" si="46"/>
        <v>2.3014239346011043</v>
      </c>
      <c r="J189">
        <f t="shared" si="43"/>
        <v>4.6004780104108139E-4</v>
      </c>
      <c r="K189">
        <f t="shared" si="43"/>
        <v>5.1773898158679248E-10</v>
      </c>
      <c r="L189">
        <f t="shared" si="43"/>
        <v>4.8430145793910922E-15</v>
      </c>
      <c r="M189">
        <f t="shared" si="49"/>
        <v>8.8825888047030369E-18</v>
      </c>
      <c r="N189">
        <f t="shared" si="43"/>
        <v>2.1829848503363677E-23</v>
      </c>
      <c r="O189">
        <f t="shared" si="39"/>
        <v>4.3614327475810972E-27</v>
      </c>
      <c r="P189">
        <f t="shared" si="39"/>
        <v>6.2028764429999773E-33</v>
      </c>
      <c r="Q189">
        <f t="shared" si="39"/>
        <v>8.3773293755177038E-38</v>
      </c>
      <c r="R189">
        <f t="shared" si="40"/>
        <v>1.2748353254897612E-43</v>
      </c>
      <c r="S189">
        <f t="shared" si="40"/>
        <v>5.4635188872131097E-51</v>
      </c>
      <c r="T189">
        <f t="shared" si="39"/>
        <v>1.7175593298945283E-56</v>
      </c>
      <c r="U189">
        <f t="shared" si="47"/>
        <v>444.15389582562551</v>
      </c>
      <c r="V189">
        <f t="shared" si="44"/>
        <v>24.242338067314279</v>
      </c>
      <c r="W189">
        <f t="shared" si="48"/>
        <v>587.69095496995499</v>
      </c>
    </row>
    <row r="190" spans="1:23" x14ac:dyDescent="0.3">
      <c r="A190">
        <v>938.74999999999204</v>
      </c>
      <c r="B190">
        <v>584</v>
      </c>
      <c r="C190">
        <f t="shared" si="41"/>
        <v>134.50449433831523</v>
      </c>
      <c r="D190">
        <f t="shared" si="42"/>
        <v>290.36286605066527</v>
      </c>
      <c r="E190">
        <f t="shared" si="45"/>
        <v>449.49550566168477</v>
      </c>
      <c r="F190">
        <f t="shared" si="46"/>
        <v>2.5968890562315039</v>
      </c>
      <c r="G190">
        <f t="shared" si="46"/>
        <v>304.53522838722847</v>
      </c>
      <c r="H190">
        <f t="shared" si="46"/>
        <v>123.57518107178913</v>
      </c>
      <c r="I190">
        <f t="shared" si="46"/>
        <v>2.7318185853862755</v>
      </c>
      <c r="J190">
        <f t="shared" si="43"/>
        <v>6.1474991783961989E-4</v>
      </c>
      <c r="K190">
        <f t="shared" si="43"/>
        <v>7.9168304061462766E-10</v>
      </c>
      <c r="L190">
        <f t="shared" si="43"/>
        <v>7.7619284532538917E-15</v>
      </c>
      <c r="M190">
        <f t="shared" si="49"/>
        <v>1.5551333206212008E-17</v>
      </c>
      <c r="N190">
        <f t="shared" si="43"/>
        <v>3.9233485624775167E-23</v>
      </c>
      <c r="O190">
        <f t="shared" si="39"/>
        <v>8.6192143891930762E-27</v>
      </c>
      <c r="P190">
        <f t="shared" si="39"/>
        <v>1.2351617894571766E-32</v>
      </c>
      <c r="Q190">
        <f t="shared" si="39"/>
        <v>1.8696224981220383E-37</v>
      </c>
      <c r="R190">
        <f t="shared" si="40"/>
        <v>2.8137020245731162E-43</v>
      </c>
      <c r="S190">
        <f t="shared" si="40"/>
        <v>1.3836567188642063E-50</v>
      </c>
      <c r="T190">
        <f t="shared" si="39"/>
        <v>4.2189501156439623E-56</v>
      </c>
      <c r="U190">
        <f t="shared" si="47"/>
        <v>433.43973185134485</v>
      </c>
      <c r="V190">
        <f t="shared" si="44"/>
        <v>16.055773810339929</v>
      </c>
      <c r="W190">
        <f t="shared" si="48"/>
        <v>257.78787264879753</v>
      </c>
    </row>
    <row r="191" spans="1:23" x14ac:dyDescent="0.3">
      <c r="A191">
        <v>938.799999999992</v>
      </c>
      <c r="B191">
        <v>542</v>
      </c>
      <c r="C191">
        <f t="shared" si="41"/>
        <v>134.40522256957024</v>
      </c>
      <c r="D191">
        <f t="shared" si="42"/>
        <v>290.31286605066532</v>
      </c>
      <c r="E191">
        <f t="shared" si="45"/>
        <v>407.59477743042976</v>
      </c>
      <c r="F191">
        <f t="shared" si="46"/>
        <v>2.1556270088390468</v>
      </c>
      <c r="G191">
        <f t="shared" si="46"/>
        <v>286.96772460766203</v>
      </c>
      <c r="H191">
        <f t="shared" si="46"/>
        <v>130.44125882594179</v>
      </c>
      <c r="I191">
        <f t="shared" si="46"/>
        <v>3.2315478942131222</v>
      </c>
      <c r="J191">
        <f t="shared" si="43"/>
        <v>8.1864857688024805E-4</v>
      </c>
      <c r="K191">
        <f t="shared" si="43"/>
        <v>1.2061309460091116E-9</v>
      </c>
      <c r="L191">
        <f t="shared" si="43"/>
        <v>1.2401426396812445E-14</v>
      </c>
      <c r="M191">
        <f t="shared" si="49"/>
        <v>2.712678577553644E-17</v>
      </c>
      <c r="N191">
        <f t="shared" si="43"/>
        <v>7.0292859722695727E-23</v>
      </c>
      <c r="O191">
        <f t="shared" si="39"/>
        <v>1.6971054518779077E-26</v>
      </c>
      <c r="P191">
        <f t="shared" si="39"/>
        <v>2.4518997628072804E-32</v>
      </c>
      <c r="Q191">
        <f t="shared" si="39"/>
        <v>4.1572381317996038E-37</v>
      </c>
      <c r="R191">
        <f t="shared" si="40"/>
        <v>6.1908497357073579E-43</v>
      </c>
      <c r="S191">
        <f t="shared" si="40"/>
        <v>3.4912978915955394E-50</v>
      </c>
      <c r="T191">
        <f t="shared" si="39"/>
        <v>1.0331067018309049E-55</v>
      </c>
      <c r="U191">
        <f t="shared" si="47"/>
        <v>422.79697698643889</v>
      </c>
      <c r="V191">
        <f t="shared" si="44"/>
        <v>-15.202199556009134</v>
      </c>
      <c r="W191">
        <f t="shared" si="48"/>
        <v>231.10687134072433</v>
      </c>
    </row>
    <row r="192" spans="1:23" x14ac:dyDescent="0.3">
      <c r="A192">
        <v>938.84999999999195</v>
      </c>
      <c r="B192">
        <v>571</v>
      </c>
      <c r="C192">
        <f t="shared" si="41"/>
        <v>134.30595080082549</v>
      </c>
      <c r="D192">
        <f t="shared" si="42"/>
        <v>290.26286605066537</v>
      </c>
      <c r="E192">
        <f t="shared" si="45"/>
        <v>436.69404919917451</v>
      </c>
      <c r="F192">
        <f t="shared" si="46"/>
        <v>1.7831888845453248</v>
      </c>
      <c r="G192">
        <f t="shared" si="46"/>
        <v>269.48343921521956</v>
      </c>
      <c r="H192">
        <f t="shared" si="46"/>
        <v>137.21519868042358</v>
      </c>
      <c r="I192">
        <f t="shared" si="46"/>
        <v>3.8095427377989477</v>
      </c>
      <c r="J192">
        <f t="shared" si="43"/>
        <v>1.0864257603422514E-3</v>
      </c>
      <c r="K192">
        <f t="shared" si="43"/>
        <v>1.8307971239004483E-9</v>
      </c>
      <c r="L192">
        <f t="shared" si="43"/>
        <v>1.9752487282981795E-14</v>
      </c>
      <c r="M192">
        <f t="shared" si="49"/>
        <v>4.7144571303932525E-17</v>
      </c>
      <c r="N192">
        <f t="shared" si="43"/>
        <v>1.2554912093272104E-22</v>
      </c>
      <c r="O192">
        <f t="shared" si="39"/>
        <v>3.3292975891661648E-26</v>
      </c>
      <c r="P192">
        <f t="shared" si="39"/>
        <v>4.8520997576166993E-32</v>
      </c>
      <c r="Q192">
        <f t="shared" si="39"/>
        <v>9.2099764793367455E-37</v>
      </c>
      <c r="R192">
        <f t="shared" si="40"/>
        <v>1.3579086937800805E-42</v>
      </c>
      <c r="S192">
        <f t="shared" si="40"/>
        <v>8.777040418102538E-50</v>
      </c>
      <c r="T192">
        <f t="shared" si="39"/>
        <v>2.5219363031046162E-55</v>
      </c>
      <c r="U192">
        <f t="shared" si="47"/>
        <v>412.29245594557858</v>
      </c>
      <c r="V192">
        <f t="shared" si="44"/>
        <v>24.401593253595934</v>
      </c>
      <c r="W192">
        <f t="shared" si="48"/>
        <v>595.43775331393863</v>
      </c>
    </row>
    <row r="193" spans="1:23" x14ac:dyDescent="0.3">
      <c r="A193">
        <v>938.89999999999202</v>
      </c>
      <c r="B193">
        <v>528</v>
      </c>
      <c r="C193">
        <f t="shared" si="41"/>
        <v>134.2066790320805</v>
      </c>
      <c r="D193">
        <f t="shared" si="42"/>
        <v>290.2128660506653</v>
      </c>
      <c r="E193">
        <f t="shared" si="45"/>
        <v>393.7933209679195</v>
      </c>
      <c r="F193">
        <f t="shared" si="46"/>
        <v>1.4700245640206149</v>
      </c>
      <c r="G193">
        <f t="shared" si="46"/>
        <v>252.19392455037919</v>
      </c>
      <c r="H193">
        <f t="shared" si="46"/>
        <v>143.84440292585816</v>
      </c>
      <c r="I193">
        <f t="shared" si="46"/>
        <v>4.4754696358065225</v>
      </c>
      <c r="J193">
        <f t="shared" si="43"/>
        <v>1.4368323905868498E-3</v>
      </c>
      <c r="K193">
        <f t="shared" si="43"/>
        <v>2.7687811199111625E-9</v>
      </c>
      <c r="L193">
        <f t="shared" si="43"/>
        <v>3.1363179791031157E-14</v>
      </c>
      <c r="M193">
        <f t="shared" si="49"/>
        <v>8.1633362672030848E-17</v>
      </c>
      <c r="N193">
        <f t="shared" si="43"/>
        <v>2.2354465300936856E-22</v>
      </c>
      <c r="O193">
        <f t="shared" si="39"/>
        <v>6.5072732870891693E-26</v>
      </c>
      <c r="P193">
        <f t="shared" si="39"/>
        <v>9.5720482006304953E-32</v>
      </c>
      <c r="Q193">
        <f t="shared" si="39"/>
        <v>2.0328942258421224E-36</v>
      </c>
      <c r="R193">
        <f t="shared" si="40"/>
        <v>2.9691970521500851E-42</v>
      </c>
      <c r="S193">
        <f t="shared" si="40"/>
        <v>2.1984264102468217E-49</v>
      </c>
      <c r="T193">
        <f t="shared" si="39"/>
        <v>6.1372129651006362E-55</v>
      </c>
      <c r="U193">
        <f t="shared" si="47"/>
        <v>401.98525851122389</v>
      </c>
      <c r="V193">
        <f t="shared" si="44"/>
        <v>-8.1919375433043911</v>
      </c>
      <c r="W193">
        <f t="shared" si="48"/>
        <v>67.10784071339998</v>
      </c>
    </row>
    <row r="194" spans="1:23" x14ac:dyDescent="0.3">
      <c r="A194">
        <v>938.94999999999197</v>
      </c>
      <c r="B194">
        <v>528</v>
      </c>
      <c r="C194">
        <f t="shared" si="41"/>
        <v>134.10740726333552</v>
      </c>
      <c r="D194">
        <f t="shared" si="42"/>
        <v>290.16286605066534</v>
      </c>
      <c r="E194">
        <f t="shared" si="45"/>
        <v>393.89259273666448</v>
      </c>
      <c r="F194">
        <f t="shared" si="46"/>
        <v>1.2076896573097391</v>
      </c>
      <c r="G194">
        <f t="shared" si="46"/>
        <v>235.20181589733585</v>
      </c>
      <c r="H194">
        <f t="shared" si="46"/>
        <v>150.27517023912168</v>
      </c>
      <c r="I194">
        <f t="shared" si="46"/>
        <v>5.2397177277602296</v>
      </c>
      <c r="J194">
        <f t="shared" si="43"/>
        <v>1.893719610246576E-3</v>
      </c>
      <c r="K194">
        <f t="shared" si="43"/>
        <v>4.171955530283753E-9</v>
      </c>
      <c r="L194">
        <f t="shared" si="43"/>
        <v>4.9643972971661669E-14</v>
      </c>
      <c r="M194">
        <f t="shared" si="49"/>
        <v>1.4083361407820953E-16</v>
      </c>
      <c r="N194">
        <f t="shared" si="43"/>
        <v>3.9679212343168741E-22</v>
      </c>
      <c r="O194">
        <f t="shared" si="39"/>
        <v>1.2672086200985685E-25</v>
      </c>
      <c r="P194">
        <f t="shared" si="39"/>
        <v>1.8824704971659034E-31</v>
      </c>
      <c r="Q194">
        <f t="shared" si="39"/>
        <v>4.4706810350980324E-36</v>
      </c>
      <c r="R194">
        <f t="shared" si="40"/>
        <v>6.4722549837868867E-42</v>
      </c>
      <c r="S194">
        <f t="shared" si="40"/>
        <v>5.4862855677750552E-49</v>
      </c>
      <c r="T194">
        <f t="shared" si="39"/>
        <v>1.4888687697623346E-54</v>
      </c>
      <c r="U194">
        <f t="shared" si="47"/>
        <v>391.92628724530977</v>
      </c>
      <c r="V194">
        <f t="shared" si="44"/>
        <v>1.9663054913547171</v>
      </c>
      <c r="W194">
        <f t="shared" si="48"/>
        <v>3.8663572853317154</v>
      </c>
    </row>
    <row r="195" spans="1:23" x14ac:dyDescent="0.3">
      <c r="A195">
        <v>938.99999999999204</v>
      </c>
      <c r="B195">
        <v>532</v>
      </c>
      <c r="C195">
        <f t="shared" si="41"/>
        <v>134.00813549459053</v>
      </c>
      <c r="D195">
        <f t="shared" si="42"/>
        <v>290.11286605066527</v>
      </c>
      <c r="E195">
        <f t="shared" si="45"/>
        <v>397.99186450540947</v>
      </c>
      <c r="F195">
        <f t="shared" si="46"/>
        <v>0.98875709712352111</v>
      </c>
      <c r="G195">
        <f t="shared" si="46"/>
        <v>218.6000376700824</v>
      </c>
      <c r="H195">
        <f t="shared" si="46"/>
        <v>156.45339836586857</v>
      </c>
      <c r="I195">
        <f t="shared" si="46"/>
        <v>6.1133699739807144</v>
      </c>
      <c r="J195">
        <f t="shared" si="43"/>
        <v>2.4873033504736416E-3</v>
      </c>
      <c r="K195">
        <f t="shared" si="43"/>
        <v>6.2631578668367165E-9</v>
      </c>
      <c r="L195">
        <f t="shared" si="43"/>
        <v>7.8335950852132909E-14</v>
      </c>
      <c r="M195">
        <f t="shared" si="49"/>
        <v>2.4207369786493424E-16</v>
      </c>
      <c r="N195">
        <f t="shared" si="43"/>
        <v>7.0211773755404891E-22</v>
      </c>
      <c r="O195">
        <f t="shared" si="39"/>
        <v>2.4586676841901354E-25</v>
      </c>
      <c r="P195">
        <f t="shared" si="39"/>
        <v>3.6906225086085455E-31</v>
      </c>
      <c r="Q195">
        <f t="shared" si="39"/>
        <v>9.7956944861855563E-36</v>
      </c>
      <c r="R195">
        <f t="shared" si="40"/>
        <v>1.4064372569980066E-41</v>
      </c>
      <c r="S195">
        <f t="shared" si="40"/>
        <v>1.3641041444433384E-48</v>
      </c>
      <c r="T195">
        <f t="shared" si="39"/>
        <v>3.6007236634096066E-54</v>
      </c>
      <c r="U195">
        <f t="shared" si="47"/>
        <v>382.15805041666886</v>
      </c>
      <c r="V195">
        <f t="shared" si="44"/>
        <v>15.83381408874061</v>
      </c>
      <c r="W195">
        <f t="shared" si="48"/>
        <v>250.70966859680064</v>
      </c>
    </row>
    <row r="196" spans="1:23" x14ac:dyDescent="0.3">
      <c r="A196">
        <v>939.049999999992</v>
      </c>
      <c r="B196">
        <v>513</v>
      </c>
      <c r="C196">
        <f t="shared" si="41"/>
        <v>133.90886372584555</v>
      </c>
      <c r="D196">
        <f t="shared" si="42"/>
        <v>290.06286605066532</v>
      </c>
      <c r="E196">
        <f t="shared" si="45"/>
        <v>379.09113627415445</v>
      </c>
      <c r="F196">
        <f t="shared" si="46"/>
        <v>0.80672848575505807</v>
      </c>
      <c r="G196">
        <f t="shared" si="46"/>
        <v>202.47122297708191</v>
      </c>
      <c r="H196">
        <f t="shared" si="46"/>
        <v>162.32532647968728</v>
      </c>
      <c r="I196">
        <f t="shared" si="46"/>
        <v>7.1081564714736807</v>
      </c>
      <c r="J196">
        <f t="shared" si="43"/>
        <v>3.2557072368733166E-3</v>
      </c>
      <c r="K196">
        <f t="shared" si="43"/>
        <v>9.3680605421968928E-9</v>
      </c>
      <c r="L196">
        <f t="shared" si="43"/>
        <v>1.2322642643972278E-13</v>
      </c>
      <c r="M196">
        <f t="shared" si="49"/>
        <v>4.1456394348114566E-16</v>
      </c>
      <c r="N196">
        <f t="shared" si="43"/>
        <v>1.2385256146405689E-21</v>
      </c>
      <c r="O196">
        <f t="shared" si="39"/>
        <v>4.7528508943522939E-25</v>
      </c>
      <c r="P196">
        <f t="shared" si="39"/>
        <v>7.213054601851397E-31</v>
      </c>
      <c r="Q196">
        <f t="shared" ref="Q196:Q204" si="50">Q$8*EXP(-(($D196-Q$9)^2)/(2*Q$10^2))</f>
        <v>2.1384515729144293E-35</v>
      </c>
      <c r="R196">
        <f t="shared" si="40"/>
        <v>3.0467249732402049E-41</v>
      </c>
      <c r="S196">
        <f t="shared" si="40"/>
        <v>3.3792419640122626E-48</v>
      </c>
      <c r="T196">
        <f t="shared" si="39"/>
        <v>8.6810310849485588E-54</v>
      </c>
      <c r="U196">
        <f t="shared" si="47"/>
        <v>372.714690130603</v>
      </c>
      <c r="V196">
        <f t="shared" si="44"/>
        <v>6.3764461435514477</v>
      </c>
      <c r="W196">
        <f t="shared" si="48"/>
        <v>40.659065421612127</v>
      </c>
    </row>
    <row r="197" spans="1:23" x14ac:dyDescent="0.3">
      <c r="A197">
        <v>939.09999999999195</v>
      </c>
      <c r="B197">
        <v>471</v>
      </c>
      <c r="C197">
        <f t="shared" si="41"/>
        <v>133.80959195710079</v>
      </c>
      <c r="D197">
        <f t="shared" si="42"/>
        <v>290.01286605066537</v>
      </c>
      <c r="E197">
        <f t="shared" si="45"/>
        <v>337.19040804289921</v>
      </c>
      <c r="F197">
        <f t="shared" si="46"/>
        <v>0.65594689756589686</v>
      </c>
      <c r="G197">
        <f t="shared" si="46"/>
        <v>186.88734375939976</v>
      </c>
      <c r="H197">
        <f t="shared" si="46"/>
        <v>167.83830335932959</v>
      </c>
      <c r="I197">
        <f t="shared" si="46"/>
        <v>8.2363878777837005</v>
      </c>
      <c r="J197">
        <f t="shared" si="43"/>
        <v>4.2468355733597373E-3</v>
      </c>
      <c r="K197">
        <f t="shared" si="43"/>
        <v>1.3960747145118319E-8</v>
      </c>
      <c r="L197">
        <f t="shared" si="43"/>
        <v>1.932389793562455E-13</v>
      </c>
      <c r="M197">
        <f t="shared" si="49"/>
        <v>7.0735608115129303E-16</v>
      </c>
      <c r="N197">
        <f t="shared" si="43"/>
        <v>2.1779514132332985E-21</v>
      </c>
      <c r="O197">
        <f t="shared" si="39"/>
        <v>9.1540059213502636E-25</v>
      </c>
      <c r="P197">
        <f t="shared" si="39"/>
        <v>1.4053579649166777E-30</v>
      </c>
      <c r="Q197">
        <f t="shared" si="50"/>
        <v>4.6512132339712517E-35</v>
      </c>
      <c r="R197">
        <f t="shared" si="40"/>
        <v>6.5795211648137052E-41</v>
      </c>
      <c r="S197">
        <f t="shared" si="40"/>
        <v>8.3405308538882297E-48</v>
      </c>
      <c r="T197">
        <f t="shared" si="39"/>
        <v>2.0864163427003093E-53</v>
      </c>
      <c r="U197">
        <f t="shared" si="47"/>
        <v>363.62222874361328</v>
      </c>
      <c r="V197">
        <f t="shared" si="44"/>
        <v>-26.43182070071407</v>
      </c>
      <c r="W197">
        <f t="shared" si="48"/>
        <v>698.64114555469678</v>
      </c>
    </row>
    <row r="198" spans="1:23" x14ac:dyDescent="0.3">
      <c r="A198">
        <v>939.14999999999202</v>
      </c>
      <c r="B198">
        <v>493</v>
      </c>
      <c r="C198">
        <f t="shared" si="41"/>
        <v>133.71032018835558</v>
      </c>
      <c r="D198">
        <f t="shared" si="42"/>
        <v>289.9628660506653</v>
      </c>
      <c r="E198">
        <f t="shared" si="45"/>
        <v>359.28967981164442</v>
      </c>
      <c r="F198">
        <f t="shared" si="46"/>
        <v>0.5315125017253991</v>
      </c>
      <c r="G198">
        <f t="shared" si="46"/>
        <v>171.90954401113831</v>
      </c>
      <c r="H198">
        <f t="shared" si="46"/>
        <v>172.94156629796447</v>
      </c>
      <c r="I198">
        <f t="shared" si="46"/>
        <v>9.5108671147031867</v>
      </c>
      <c r="J198">
        <f t="shared" si="43"/>
        <v>5.5206353225845054E-3</v>
      </c>
      <c r="K198">
        <f t="shared" si="43"/>
        <v>2.0728614561281918E-8</v>
      </c>
      <c r="L198">
        <f t="shared" si="43"/>
        <v>3.020882002623921E-13</v>
      </c>
      <c r="M198">
        <f t="shared" si="49"/>
        <v>1.2025061287563807E-15</v>
      </c>
      <c r="N198">
        <f t="shared" si="43"/>
        <v>3.8180316769175286E-21</v>
      </c>
      <c r="O198">
        <f t="shared" si="39"/>
        <v>1.7565917165003104E-24</v>
      </c>
      <c r="P198">
        <f t="shared" si="39"/>
        <v>2.7296241070525672E-30</v>
      </c>
      <c r="Q198">
        <f t="shared" si="50"/>
        <v>1.0079424190691358E-34</v>
      </c>
      <c r="R198">
        <f t="shared" si="40"/>
        <v>1.4164572452787463E-40</v>
      </c>
      <c r="S198">
        <f t="shared" si="40"/>
        <v>2.0510239851620399E-47</v>
      </c>
      <c r="T198">
        <f t="shared" si="39"/>
        <v>4.998949924626971E-53</v>
      </c>
      <c r="U198">
        <f t="shared" si="47"/>
        <v>354.89901058158279</v>
      </c>
      <c r="V198">
        <f t="shared" si="44"/>
        <v>4.3906692300616328</v>
      </c>
      <c r="W198">
        <f t="shared" si="48"/>
        <v>19.277976287810013</v>
      </c>
    </row>
    <row r="199" spans="1:23" x14ac:dyDescent="0.3">
      <c r="A199">
        <v>939.19999999999197</v>
      </c>
      <c r="B199">
        <v>521</v>
      </c>
      <c r="C199">
        <f t="shared" si="41"/>
        <v>133.61104841961082</v>
      </c>
      <c r="D199">
        <f t="shared" si="42"/>
        <v>289.91286605066534</v>
      </c>
      <c r="E199">
        <f t="shared" si="45"/>
        <v>387.38895158038918</v>
      </c>
      <c r="F199">
        <f t="shared" si="46"/>
        <v>0.42920205965286456</v>
      </c>
      <c r="G199">
        <f t="shared" si="46"/>
        <v>157.58816442989436</v>
      </c>
      <c r="H199">
        <f t="shared" si="46"/>
        <v>177.58701480418921</v>
      </c>
      <c r="I199">
        <f t="shared" si="46"/>
        <v>10.944777786740721</v>
      </c>
      <c r="J199">
        <f t="shared" si="43"/>
        <v>7.1518135667920785E-3</v>
      </c>
      <c r="K199">
        <f t="shared" si="43"/>
        <v>3.0664404365014091E-8</v>
      </c>
      <c r="L199">
        <f t="shared" si="43"/>
        <v>4.707831762594098E-13</v>
      </c>
      <c r="M199">
        <f t="shared" si="49"/>
        <v>2.0367566725871768E-15</v>
      </c>
      <c r="N199">
        <f t="shared" si="43"/>
        <v>6.6723529834617245E-21</v>
      </c>
      <c r="O199">
        <f t="shared" si="39"/>
        <v>3.3584053581894898E-24</v>
      </c>
      <c r="P199">
        <f t="shared" si="39"/>
        <v>5.2852663293192931E-30</v>
      </c>
      <c r="Q199">
        <f t="shared" si="50"/>
        <v>2.1762452577317074E-34</v>
      </c>
      <c r="R199">
        <f t="shared" si="40"/>
        <v>3.0399105045969304E-40</v>
      </c>
      <c r="S199">
        <f t="shared" si="40"/>
        <v>5.0251661689297882E-47</v>
      </c>
      <c r="T199">
        <f t="shared" si="39"/>
        <v>1.194001143967938E-52</v>
      </c>
      <c r="U199">
        <f t="shared" si="47"/>
        <v>346.55631092470878</v>
      </c>
      <c r="V199">
        <f t="shared" si="44"/>
        <v>40.832640655680393</v>
      </c>
      <c r="W199">
        <f t="shared" si="48"/>
        <v>1667.3045429159233</v>
      </c>
    </row>
    <row r="200" spans="1:23" x14ac:dyDescent="0.3">
      <c r="A200">
        <v>939.24999999999204</v>
      </c>
      <c r="B200">
        <v>475</v>
      </c>
      <c r="C200">
        <f t="shared" si="41"/>
        <v>133.51177665086584</v>
      </c>
      <c r="D200">
        <f t="shared" si="42"/>
        <v>289.86286605066527</v>
      </c>
      <c r="E200">
        <f t="shared" si="45"/>
        <v>341.48822334913416</v>
      </c>
      <c r="F200">
        <f t="shared" si="46"/>
        <v>0.34539307221725668</v>
      </c>
      <c r="G200">
        <f t="shared" si="46"/>
        <v>143.96294329926022</v>
      </c>
      <c r="H200">
        <f t="shared" si="46"/>
        <v>181.72996271313275</v>
      </c>
      <c r="I200">
        <f t="shared" si="46"/>
        <v>12.551548101249079</v>
      </c>
      <c r="J200">
        <f t="shared" si="43"/>
        <v>9.2330847369472696E-3</v>
      </c>
      <c r="K200">
        <f t="shared" si="43"/>
        <v>4.5196149094738333E-8</v>
      </c>
      <c r="L200">
        <f t="shared" si="43"/>
        <v>7.314021851354458E-13</v>
      </c>
      <c r="M200">
        <f t="shared" si="49"/>
        <v>3.4371116459350531E-15</v>
      </c>
      <c r="N200">
        <f t="shared" si="43"/>
        <v>1.1624295608819099E-20</v>
      </c>
      <c r="O200">
        <f t="shared" si="39"/>
        <v>6.3973194851547653E-24</v>
      </c>
      <c r="P200">
        <f t="shared" si="39"/>
        <v>1.0201852833449256E-29</v>
      </c>
      <c r="Q200">
        <f t="shared" si="50"/>
        <v>4.6814737765039058E-34</v>
      </c>
      <c r="R200">
        <f t="shared" si="40"/>
        <v>6.5037864370863145E-40</v>
      </c>
      <c r="S200">
        <f t="shared" si="40"/>
        <v>1.2266841611814086E-46</v>
      </c>
      <c r="T200">
        <f t="shared" si="39"/>
        <v>2.8430129990789747E-52</v>
      </c>
      <c r="U200">
        <f t="shared" si="47"/>
        <v>338.59908031579312</v>
      </c>
      <c r="V200">
        <f t="shared" si="44"/>
        <v>2.8891430333410426</v>
      </c>
      <c r="W200">
        <f t="shared" si="48"/>
        <v>8.3471474671030812</v>
      </c>
    </row>
    <row r="201" spans="1:23" x14ac:dyDescent="0.3">
      <c r="A201">
        <v>939.299999999992</v>
      </c>
      <c r="B201">
        <v>451</v>
      </c>
      <c r="C201">
        <f t="shared" si="41"/>
        <v>133.41250488212086</v>
      </c>
      <c r="D201">
        <f t="shared" si="42"/>
        <v>289.81286605066532</v>
      </c>
      <c r="E201">
        <f t="shared" si="45"/>
        <v>317.58749511787914</v>
      </c>
      <c r="F201">
        <f t="shared" si="46"/>
        <v>0.27699310525912163</v>
      </c>
      <c r="G201">
        <f t="shared" si="46"/>
        <v>131.06337553372387</v>
      </c>
      <c r="H201">
        <f t="shared" si="46"/>
        <v>185.32985232629963</v>
      </c>
      <c r="I201">
        <f t="shared" si="46"/>
        <v>14.344689520547265</v>
      </c>
      <c r="J201">
        <f t="shared" si="43"/>
        <v>1.1879029737717683E-2</v>
      </c>
      <c r="K201">
        <f t="shared" si="43"/>
        <v>6.6369871123835277E-8</v>
      </c>
      <c r="L201">
        <f t="shared" si="43"/>
        <v>1.1327647302060745E-12</v>
      </c>
      <c r="M201">
        <f t="shared" si="49"/>
        <v>5.7789744342073858E-15</v>
      </c>
      <c r="N201">
        <f t="shared" si="43"/>
        <v>2.0188424305878723E-20</v>
      </c>
      <c r="O201">
        <f t="shared" si="39"/>
        <v>1.214131169038418E-23</v>
      </c>
      <c r="P201">
        <f t="shared" si="39"/>
        <v>1.9630862357495354E-29</v>
      </c>
      <c r="Q201">
        <f t="shared" si="50"/>
        <v>1.0033674187439756E-33</v>
      </c>
      <c r="R201">
        <f t="shared" si="40"/>
        <v>1.3871387114661236E-39</v>
      </c>
      <c r="S201">
        <f t="shared" si="40"/>
        <v>2.9834429011451844E-46</v>
      </c>
      <c r="T201">
        <f t="shared" si="39"/>
        <v>6.7484043072446061E-52</v>
      </c>
      <c r="U201">
        <f t="shared" si="47"/>
        <v>331.0267895819386</v>
      </c>
      <c r="V201">
        <f t="shared" si="44"/>
        <v>-13.439294464059458</v>
      </c>
      <c r="W201">
        <f t="shared" si="48"/>
        <v>180.61463569169919</v>
      </c>
    </row>
    <row r="202" spans="1:23" x14ac:dyDescent="0.3">
      <c r="A202">
        <v>939.34999999999104</v>
      </c>
      <c r="B202">
        <v>432</v>
      </c>
      <c r="C202">
        <f t="shared" si="41"/>
        <v>133.31323311337792</v>
      </c>
      <c r="D202">
        <f t="shared" si="42"/>
        <v>289.76286605066628</v>
      </c>
      <c r="E202">
        <f t="shared" si="45"/>
        <v>298.68676688662208</v>
      </c>
      <c r="F202">
        <f t="shared" si="46"/>
        <v>0.22137460907494386</v>
      </c>
      <c r="G202">
        <f t="shared" si="46"/>
        <v>118.9092096472868</v>
      </c>
      <c r="H202">
        <f t="shared" si="46"/>
        <v>188.35091465618945</v>
      </c>
      <c r="I202">
        <f t="shared" si="46"/>
        <v>16.337609911225652</v>
      </c>
      <c r="J202">
        <f t="shared" si="43"/>
        <v>1.5230656705987517E-2</v>
      </c>
      <c r="K202">
        <f t="shared" si="43"/>
        <v>9.7105350085416094E-8</v>
      </c>
      <c r="L202">
        <f t="shared" si="43"/>
        <v>1.748925577420736E-12</v>
      </c>
      <c r="M202">
        <f t="shared" si="49"/>
        <v>9.6807844272860127E-15</v>
      </c>
      <c r="N202">
        <f t="shared" si="43"/>
        <v>3.4953152197832358E-20</v>
      </c>
      <c r="O202">
        <f t="shared" si="39"/>
        <v>2.2958093431513244E-23</v>
      </c>
      <c r="P202">
        <f t="shared" si="39"/>
        <v>3.765718462848724E-29</v>
      </c>
      <c r="Q202">
        <f t="shared" si="50"/>
        <v>2.1425947497533553E-33</v>
      </c>
      <c r="R202">
        <f t="shared" si="40"/>
        <v>2.9493183835798844E-39</v>
      </c>
      <c r="S202">
        <f t="shared" si="40"/>
        <v>7.2294514495318432E-46</v>
      </c>
      <c r="T202">
        <f t="shared" si="39"/>
        <v>1.5968770835649873E-51</v>
      </c>
      <c r="U202">
        <f t="shared" si="47"/>
        <v>323.83433957758984</v>
      </c>
      <c r="V202">
        <f t="shared" si="44"/>
        <v>-25.147572690967763</v>
      </c>
      <c r="W202">
        <f t="shared" si="48"/>
        <v>632.40041224750757</v>
      </c>
    </row>
    <row r="203" spans="1:23" x14ac:dyDescent="0.3">
      <c r="A203">
        <v>939.399999999991</v>
      </c>
      <c r="B203">
        <v>445</v>
      </c>
      <c r="C203">
        <f t="shared" si="41"/>
        <v>133.21396134463293</v>
      </c>
      <c r="D203">
        <f t="shared" si="42"/>
        <v>289.71286605066632</v>
      </c>
      <c r="E203">
        <f t="shared" si="45"/>
        <v>311.78603865536707</v>
      </c>
      <c r="F203">
        <f t="shared" si="46"/>
        <v>0.17631536769958975</v>
      </c>
      <c r="G203">
        <f t="shared" si="46"/>
        <v>107.51106095188774</v>
      </c>
      <c r="H203">
        <f t="shared" si="46"/>
        <v>190.76276076326781</v>
      </c>
      <c r="I203">
        <f t="shared" si="46"/>
        <v>18.543401577949449</v>
      </c>
      <c r="J203">
        <f t="shared" si="43"/>
        <v>1.9460760184581559E-2</v>
      </c>
      <c r="K203">
        <f t="shared" si="43"/>
        <v>1.4155264361489496E-7</v>
      </c>
      <c r="L203">
        <f t="shared" si="43"/>
        <v>2.6918514277981627E-12</v>
      </c>
      <c r="M203">
        <f t="shared" si="49"/>
        <v>1.6157455472466266E-14</v>
      </c>
      <c r="N203">
        <f t="shared" si="43"/>
        <v>6.0327929221649512E-20</v>
      </c>
      <c r="O203">
        <f t="shared" si="39"/>
        <v>4.3252246740828187E-23</v>
      </c>
      <c r="P203">
        <f t="shared" si="39"/>
        <v>7.2011932099756364E-29</v>
      </c>
      <c r="Q203">
        <f t="shared" si="50"/>
        <v>4.5585079915199215E-33</v>
      </c>
      <c r="R203">
        <f t="shared" si="40"/>
        <v>6.2513176844431141E-39</v>
      </c>
      <c r="S203">
        <f t="shared" si="40"/>
        <v>1.7454025366862593E-45</v>
      </c>
      <c r="T203">
        <f t="shared" si="39"/>
        <v>3.7669515032087007E-51</v>
      </c>
      <c r="U203">
        <f t="shared" si="47"/>
        <v>317.01299956254445</v>
      </c>
      <c r="V203">
        <f t="shared" si="44"/>
        <v>-5.2269609071773857</v>
      </c>
      <c r="W203">
        <f t="shared" si="48"/>
        <v>27.321120325160638</v>
      </c>
    </row>
    <row r="204" spans="1:23" x14ac:dyDescent="0.3">
      <c r="A204">
        <v>939.44999999999095</v>
      </c>
      <c r="B204">
        <v>435</v>
      </c>
      <c r="C204">
        <f t="shared" si="41"/>
        <v>133.11468957588818</v>
      </c>
      <c r="D204">
        <f t="shared" si="42"/>
        <v>289.66286605066637</v>
      </c>
      <c r="E204">
        <f t="shared" si="45"/>
        <v>301.88531042411182</v>
      </c>
      <c r="F204">
        <f t="shared" si="46"/>
        <v>0.13994456571194569</v>
      </c>
      <c r="G204">
        <f t="shared" si="46"/>
        <v>96.871118534068259</v>
      </c>
      <c r="H204">
        <f t="shared" si="46"/>
        <v>192.5408905217557</v>
      </c>
      <c r="I204">
        <f t="shared" si="46"/>
        <v>20.974605270211342</v>
      </c>
      <c r="J204">
        <f t="shared" si="43"/>
        <v>2.478018155608484E-2</v>
      </c>
      <c r="K204">
        <f t="shared" si="43"/>
        <v>2.0558690719627168E-7</v>
      </c>
      <c r="L204">
        <f t="shared" si="43"/>
        <v>4.1302751932319631E-12</v>
      </c>
      <c r="M204">
        <f t="shared" si="49"/>
        <v>2.6868166347757524E-14</v>
      </c>
      <c r="N204">
        <f t="shared" si="43"/>
        <v>1.0380030615910717E-19</v>
      </c>
      <c r="O204">
        <f t="shared" si="39"/>
        <v>8.1186565033702727E-23</v>
      </c>
      <c r="P204">
        <f t="shared" si="39"/>
        <v>1.3728061781110124E-28</v>
      </c>
      <c r="Q204">
        <f t="shared" si="50"/>
        <v>9.6629124998536379E-33</v>
      </c>
      <c r="R204">
        <f t="shared" si="40"/>
        <v>1.3208990496597062E-38</v>
      </c>
      <c r="S204">
        <f t="shared" si="40"/>
        <v>4.1984453301955203E-45</v>
      </c>
      <c r="T204">
        <f t="shared" si="39"/>
        <v>8.8584291404523539E-51</v>
      </c>
      <c r="U204">
        <f t="shared" si="47"/>
        <v>310.55133927889437</v>
      </c>
      <c r="V204">
        <f t="shared" si="44"/>
        <v>-8.666028854782553</v>
      </c>
      <c r="W204">
        <f t="shared" si="48"/>
        <v>75.100056111923806</v>
      </c>
    </row>
    <row r="205" spans="1:23" x14ac:dyDescent="0.3">
      <c r="A205">
        <v>939.49999999999102</v>
      </c>
      <c r="B205">
        <v>431</v>
      </c>
      <c r="C205">
        <f t="shared" si="41"/>
        <v>133.01541780714297</v>
      </c>
      <c r="D205">
        <f t="shared" si="42"/>
        <v>289.6128660506663</v>
      </c>
      <c r="E205">
        <f t="shared" si="45"/>
        <v>297.98458219285703</v>
      </c>
      <c r="F205">
        <f t="shared" si="46"/>
        <v>0.11069434171250873</v>
      </c>
      <c r="G205">
        <f t="shared" si="46"/>
        <v>86.983923446417066</v>
      </c>
      <c r="H205">
        <f t="shared" si="46"/>
        <v>193.66710690713879</v>
      </c>
      <c r="I205">
        <f t="shared" si="46"/>
        <v>23.642952021512972</v>
      </c>
      <c r="J205">
        <f t="shared" si="43"/>
        <v>3.1445078173806346E-2</v>
      </c>
      <c r="K205">
        <f t="shared" ref="K205:T220" si="51">K$8*EXP(-(($D205-K$9)^2)/(2*K$10^2))</f>
        <v>2.974921867383188E-7</v>
      </c>
      <c r="L205">
        <f t="shared" si="51"/>
        <v>6.317642371933685E-12</v>
      </c>
      <c r="M205">
        <f t="shared" si="51"/>
        <v>4.4514933760811131E-14</v>
      </c>
      <c r="N205">
        <f t="shared" si="51"/>
        <v>1.7804385813225885E-19</v>
      </c>
      <c r="O205">
        <f t="shared" si="51"/>
        <v>1.5183164747353168E-22</v>
      </c>
      <c r="P205">
        <f t="shared" si="51"/>
        <v>2.6089282334272269E-28</v>
      </c>
      <c r="Q205">
        <f t="shared" si="51"/>
        <v>2.0407791830687444E-32</v>
      </c>
      <c r="R205">
        <f t="shared" si="51"/>
        <v>2.7823760838405131E-38</v>
      </c>
      <c r="S205">
        <f t="shared" si="51"/>
        <v>1.0061993775162694E-44</v>
      </c>
      <c r="T205">
        <f t="shared" si="51"/>
        <v>2.0766894093393094E-50</v>
      </c>
      <c r="U205">
        <f t="shared" si="47"/>
        <v>304.43612209245373</v>
      </c>
      <c r="V205">
        <f t="shared" si="44"/>
        <v>-6.4515398995966962</v>
      </c>
      <c r="W205">
        <f t="shared" si="48"/>
        <v>41.622367076088146</v>
      </c>
    </row>
    <row r="206" spans="1:23" x14ac:dyDescent="0.3">
      <c r="A206">
        <v>939.54999999999097</v>
      </c>
      <c r="B206">
        <v>443</v>
      </c>
      <c r="C206">
        <f t="shared" si="41"/>
        <v>132.91614603839821</v>
      </c>
      <c r="D206">
        <f t="shared" si="42"/>
        <v>289.56286605066634</v>
      </c>
      <c r="E206">
        <f t="shared" si="45"/>
        <v>310.08385396160179</v>
      </c>
      <c r="F206">
        <f t="shared" si="46"/>
        <v>8.7256606080887908E-2</v>
      </c>
      <c r="G206">
        <f t="shared" si="46"/>
        <v>77.837196052628869</v>
      </c>
      <c r="H206">
        <f t="shared" si="46"/>
        <v>194.12982600899983</v>
      </c>
      <c r="I206">
        <f t="shared" si="46"/>
        <v>26.559085501244734</v>
      </c>
      <c r="J206">
        <f t="shared" si="43"/>
        <v>3.9765311161796608E-2</v>
      </c>
      <c r="K206">
        <f t="shared" si="51"/>
        <v>4.2890224271344618E-7</v>
      </c>
      <c r="L206">
        <f t="shared" si="51"/>
        <v>9.6333919955521399E-12</v>
      </c>
      <c r="M206">
        <f t="shared" si="51"/>
        <v>7.3481172377437262E-14</v>
      </c>
      <c r="N206">
        <f t="shared" si="51"/>
        <v>3.0444125593681005E-19</v>
      </c>
      <c r="O206">
        <f t="shared" si="51"/>
        <v>2.8290660314289517E-22</v>
      </c>
      <c r="P206">
        <f t="shared" si="51"/>
        <v>4.9426878773673514E-28</v>
      </c>
      <c r="Q206">
        <f t="shared" si="51"/>
        <v>4.2942431010096403E-32</v>
      </c>
      <c r="R206">
        <f t="shared" si="51"/>
        <v>5.8426541789446119E-38</v>
      </c>
      <c r="S206">
        <f t="shared" si="51"/>
        <v>2.4026041810132743E-44</v>
      </c>
      <c r="T206">
        <f t="shared" si="51"/>
        <v>4.8532708240226092E-50</v>
      </c>
      <c r="U206">
        <f t="shared" si="47"/>
        <v>298.653129909028</v>
      </c>
      <c r="V206">
        <f t="shared" si="44"/>
        <v>11.430724052573794</v>
      </c>
      <c r="W206">
        <f t="shared" si="48"/>
        <v>130.66145236608907</v>
      </c>
    </row>
    <row r="207" spans="1:23" x14ac:dyDescent="0.3">
      <c r="A207">
        <v>939.59999999999104</v>
      </c>
      <c r="B207">
        <v>437</v>
      </c>
      <c r="C207">
        <f t="shared" ref="C207:C270" si="52">$Z$15*A207+$AA$15</f>
        <v>132.81687426965323</v>
      </c>
      <c r="D207">
        <f t="shared" ref="D207:D270" si="53">$E$5-A207-$X$8</f>
        <v>289.51286605066628</v>
      </c>
      <c r="E207">
        <f t="shared" si="45"/>
        <v>304.18312573034677</v>
      </c>
      <c r="F207">
        <f t="shared" si="46"/>
        <v>6.8544833082062398E-2</v>
      </c>
      <c r="G207">
        <f t="shared" si="46"/>
        <v>69.412691482997076</v>
      </c>
      <c r="H207">
        <f t="shared" si="46"/>
        <v>193.92427538403919</v>
      </c>
      <c r="I207">
        <f t="shared" ref="I207:T266" si="54">I$8*EXP(-(($D207-I$9)^2)/(2*I$10^2))</f>
        <v>29.732268414807002</v>
      </c>
      <c r="J207">
        <f t="shared" si="54"/>
        <v>5.0114061679545671E-2</v>
      </c>
      <c r="K207">
        <f t="shared" si="54"/>
        <v>6.1608936580432457E-7</v>
      </c>
      <c r="L207">
        <f t="shared" si="54"/>
        <v>1.4643725304718231E-11</v>
      </c>
      <c r="M207">
        <f t="shared" si="51"/>
        <v>1.2085067051918635E-13</v>
      </c>
      <c r="N207">
        <f t="shared" si="54"/>
        <v>5.1895315801242195E-19</v>
      </c>
      <c r="O207">
        <f t="shared" si="51"/>
        <v>5.2520216319524109E-22</v>
      </c>
      <c r="P207">
        <f t="shared" si="51"/>
        <v>9.3349583809427952E-28</v>
      </c>
      <c r="Q207">
        <f t="shared" si="51"/>
        <v>9.0028472144954963E-32</v>
      </c>
      <c r="R207">
        <f t="shared" si="51"/>
        <v>1.2230738408033605E-37</v>
      </c>
      <c r="S207">
        <f t="shared" si="51"/>
        <v>5.7158793734948719E-44</v>
      </c>
      <c r="T207">
        <f t="shared" si="54"/>
        <v>1.1306954673669112E-49</v>
      </c>
      <c r="U207">
        <f t="shared" si="47"/>
        <v>293.18789479270902</v>
      </c>
      <c r="V207">
        <f t="shared" ref="V207:V270" si="55">E207-U207</f>
        <v>10.995230937637757</v>
      </c>
      <c r="W207">
        <f t="shared" si="48"/>
        <v>120.89510337198647</v>
      </c>
    </row>
    <row r="208" spans="1:23" x14ac:dyDescent="0.3">
      <c r="A208">
        <v>939.649999999991</v>
      </c>
      <c r="B208">
        <v>428</v>
      </c>
      <c r="C208">
        <f t="shared" si="52"/>
        <v>132.71760250090824</v>
      </c>
      <c r="D208">
        <f t="shared" si="53"/>
        <v>289.46286605066632</v>
      </c>
      <c r="E208">
        <f t="shared" ref="E208:E265" si="56">B208-C208</f>
        <v>295.28239749909176</v>
      </c>
      <c r="F208">
        <f t="shared" ref="F208:I266" si="57">F$8*EXP(-(($D208-F$9)^2)/(2*F$10^2))</f>
        <v>5.3660490886691926E-2</v>
      </c>
      <c r="G208">
        <f t="shared" si="57"/>
        <v>61.687063629978915</v>
      </c>
      <c r="H208">
        <f t="shared" si="57"/>
        <v>193.05257599962889</v>
      </c>
      <c r="I208">
        <f t="shared" si="57"/>
        <v>33.170077349955832</v>
      </c>
      <c r="J208">
        <f t="shared" si="54"/>
        <v>6.2938781813518585E-2</v>
      </c>
      <c r="K208">
        <f t="shared" si="54"/>
        <v>8.8172214866465441E-7</v>
      </c>
      <c r="L208">
        <f t="shared" si="54"/>
        <v>2.219075407334601E-11</v>
      </c>
      <c r="M208">
        <f t="shared" si="51"/>
        <v>1.9802713042539304E-13</v>
      </c>
      <c r="N208">
        <f t="shared" si="54"/>
        <v>8.8186267086152424E-19</v>
      </c>
      <c r="O208">
        <f t="shared" si="51"/>
        <v>9.7143236908082617E-22</v>
      </c>
      <c r="P208">
        <f t="shared" si="51"/>
        <v>1.7575582667931755E-27</v>
      </c>
      <c r="Q208">
        <f t="shared" si="51"/>
        <v>1.8805105552738952E-31</v>
      </c>
      <c r="R208">
        <f t="shared" si="51"/>
        <v>2.552368167072693E-37</v>
      </c>
      <c r="S208">
        <f t="shared" si="51"/>
        <v>1.3548353628524236E-43</v>
      </c>
      <c r="T208">
        <f t="shared" si="54"/>
        <v>2.6260616760395243E-49</v>
      </c>
      <c r="U208">
        <f t="shared" ref="U208:U271" si="58">F208+G208+H208+I208+J208+K208+L208+P208+M208+N208+O208+R208+Q208+S208+T208</f>
        <v>288.02631713400831</v>
      </c>
      <c r="V208">
        <f t="shared" si="55"/>
        <v>7.2560803650834487</v>
      </c>
      <c r="W208">
        <f t="shared" ref="W208:W265" si="59">(V208)^2</f>
        <v>52.650702264549551</v>
      </c>
    </row>
    <row r="209" spans="1:23" x14ac:dyDescent="0.3">
      <c r="A209">
        <v>939.69999999999095</v>
      </c>
      <c r="B209">
        <v>430</v>
      </c>
      <c r="C209">
        <f t="shared" si="52"/>
        <v>132.61833073216349</v>
      </c>
      <c r="D209">
        <f t="shared" si="53"/>
        <v>289.41286605066637</v>
      </c>
      <c r="E209">
        <f t="shared" si="56"/>
        <v>297.38166926783651</v>
      </c>
      <c r="F209">
        <f t="shared" si="57"/>
        <v>4.1863744484185034E-2</v>
      </c>
      <c r="G209">
        <f t="shared" si="57"/>
        <v>54.632719941692557</v>
      </c>
      <c r="H209">
        <f t="shared" si="57"/>
        <v>191.52370580041176</v>
      </c>
      <c r="I209">
        <f t="shared" si="57"/>
        <v>36.878091312065443</v>
      </c>
      <c r="J209">
        <f t="shared" si="54"/>
        <v>7.8773578364474461E-2</v>
      </c>
      <c r="K209">
        <f t="shared" si="54"/>
        <v>1.2572522754986282E-6</v>
      </c>
      <c r="L209">
        <f t="shared" si="54"/>
        <v>3.3522831438158905E-11</v>
      </c>
      <c r="M209">
        <f t="shared" si="51"/>
        <v>3.2329796161283085E-13</v>
      </c>
      <c r="N209">
        <f t="shared" si="54"/>
        <v>1.493901301394047E-18</v>
      </c>
      <c r="O209">
        <f t="shared" si="51"/>
        <v>1.790198863556875E-21</v>
      </c>
      <c r="P209">
        <f t="shared" si="51"/>
        <v>3.2987942083693463E-27</v>
      </c>
      <c r="Q209">
        <f t="shared" si="51"/>
        <v>3.9135808774663665E-31</v>
      </c>
      <c r="R209">
        <f t="shared" si="51"/>
        <v>5.3098482241437433E-37</v>
      </c>
      <c r="S209">
        <f t="shared" si="51"/>
        <v>3.1995775051343078E-43</v>
      </c>
      <c r="T209">
        <f t="shared" si="54"/>
        <v>6.0801226256718711E-49</v>
      </c>
      <c r="U209">
        <f t="shared" si="58"/>
        <v>283.15515563430455</v>
      </c>
      <c r="V209">
        <f t="shared" si="55"/>
        <v>14.226513633531965</v>
      </c>
      <c r="W209">
        <f t="shared" si="59"/>
        <v>202.39369016507089</v>
      </c>
    </row>
    <row r="210" spans="1:23" x14ac:dyDescent="0.3">
      <c r="A210">
        <v>939.74999999999102</v>
      </c>
      <c r="B210">
        <v>415</v>
      </c>
      <c r="C210">
        <f t="shared" si="52"/>
        <v>132.51905896341827</v>
      </c>
      <c r="D210">
        <f t="shared" si="53"/>
        <v>289.3628660506663</v>
      </c>
      <c r="E210">
        <f t="shared" si="56"/>
        <v>282.48094103658173</v>
      </c>
      <c r="F210">
        <f t="shared" si="57"/>
        <v>3.2548052840993109E-2</v>
      </c>
      <c r="G210">
        <f t="shared" si="57"/>
        <v>48.218651370683972</v>
      </c>
      <c r="H210">
        <f t="shared" si="57"/>
        <v>189.35334577310741</v>
      </c>
      <c r="I210">
        <f t="shared" si="57"/>
        <v>40.859579986334808</v>
      </c>
      <c r="J210">
        <f t="shared" si="54"/>
        <v>9.8253114783130563E-2</v>
      </c>
      <c r="K210">
        <f t="shared" si="54"/>
        <v>1.7861410535435466E-6</v>
      </c>
      <c r="L210">
        <f t="shared" si="54"/>
        <v>5.0484431747147872E-11</v>
      </c>
      <c r="M210">
        <f t="shared" si="51"/>
        <v>5.2587664174357059E-13</v>
      </c>
      <c r="N210">
        <f t="shared" si="54"/>
        <v>2.5228474916878155E-18</v>
      </c>
      <c r="O210">
        <f t="shared" si="51"/>
        <v>3.2869464291803526E-21</v>
      </c>
      <c r="P210">
        <f t="shared" si="51"/>
        <v>6.1723260745051688E-27</v>
      </c>
      <c r="Q210">
        <f t="shared" si="51"/>
        <v>8.1147565187892628E-31</v>
      </c>
      <c r="R210">
        <f t="shared" si="51"/>
        <v>1.1012071978356807E-36</v>
      </c>
      <c r="S210">
        <f t="shared" si="51"/>
        <v>7.5283775012811675E-43</v>
      </c>
      <c r="T210">
        <f t="shared" si="54"/>
        <v>1.40335614578775E-48</v>
      </c>
      <c r="U210">
        <f t="shared" si="58"/>
        <v>278.5623800839424</v>
      </c>
      <c r="V210">
        <f t="shared" si="55"/>
        <v>3.918560952639325</v>
      </c>
      <c r="W210">
        <f t="shared" si="59"/>
        <v>15.355119939549615</v>
      </c>
    </row>
    <row r="211" spans="1:23" x14ac:dyDescent="0.3">
      <c r="A211">
        <v>939.79999999999097</v>
      </c>
      <c r="B211">
        <v>395</v>
      </c>
      <c r="C211">
        <f t="shared" si="52"/>
        <v>132.41978719467352</v>
      </c>
      <c r="D211">
        <f t="shared" si="53"/>
        <v>289.31286605066634</v>
      </c>
      <c r="E211">
        <f t="shared" si="56"/>
        <v>262.58021280532648</v>
      </c>
      <c r="F211">
        <f t="shared" si="57"/>
        <v>2.5218280173586429E-2</v>
      </c>
      <c r="G211">
        <f t="shared" si="57"/>
        <v>42.411224111803641</v>
      </c>
      <c r="H211">
        <f t="shared" si="57"/>
        <v>186.5636122004322</v>
      </c>
      <c r="I211">
        <f t="shared" si="57"/>
        <v>45.115198480406313</v>
      </c>
      <c r="J211">
        <f t="shared" si="54"/>
        <v>0.12212809748294454</v>
      </c>
      <c r="K211">
        <f t="shared" si="54"/>
        <v>2.5282016895092797E-6</v>
      </c>
      <c r="L211">
        <f t="shared" si="54"/>
        <v>7.5791830668502298E-11</v>
      </c>
      <c r="M211">
        <f t="shared" si="51"/>
        <v>8.5225083931649499E-13</v>
      </c>
      <c r="N211">
        <f t="shared" si="54"/>
        <v>4.2472540200213798E-18</v>
      </c>
      <c r="O211">
        <f t="shared" si="51"/>
        <v>6.0129364956974177E-21</v>
      </c>
      <c r="P211">
        <f t="shared" si="51"/>
        <v>1.1513056734732861E-26</v>
      </c>
      <c r="Q211">
        <f t="shared" si="51"/>
        <v>1.6764064221331835E-30</v>
      </c>
      <c r="R211">
        <f t="shared" si="51"/>
        <v>2.2766911606379414E-36</v>
      </c>
      <c r="S211">
        <f t="shared" si="51"/>
        <v>1.7648702556606406E-42</v>
      </c>
      <c r="T211">
        <f t="shared" si="54"/>
        <v>3.2290265020845142E-48</v>
      </c>
      <c r="U211">
        <f t="shared" si="58"/>
        <v>274.23738369857699</v>
      </c>
      <c r="V211">
        <f t="shared" si="55"/>
        <v>-11.657170893250509</v>
      </c>
      <c r="W211">
        <f t="shared" si="59"/>
        <v>135.88963323444688</v>
      </c>
    </row>
    <row r="212" spans="1:23" x14ac:dyDescent="0.3">
      <c r="A212">
        <v>939.84999999999104</v>
      </c>
      <c r="B212">
        <v>420</v>
      </c>
      <c r="C212">
        <f t="shared" si="52"/>
        <v>132.32051542592853</v>
      </c>
      <c r="D212">
        <f t="shared" si="53"/>
        <v>289.26286605066628</v>
      </c>
      <c r="E212">
        <f t="shared" si="56"/>
        <v>287.67948457407147</v>
      </c>
      <c r="F212">
        <f t="shared" si="57"/>
        <v>1.9471949297983491E-2</v>
      </c>
      <c r="G212">
        <f t="shared" si="57"/>
        <v>37.174922133388606</v>
      </c>
      <c r="H212">
        <f t="shared" si="57"/>
        <v>183.18268149697096</v>
      </c>
      <c r="I212">
        <f t="shared" si="57"/>
        <v>49.642695902872866</v>
      </c>
      <c r="J212">
        <f t="shared" si="54"/>
        <v>0.15128238683902875</v>
      </c>
      <c r="K212">
        <f t="shared" si="54"/>
        <v>3.565416944314017E-6</v>
      </c>
      <c r="L212">
        <f t="shared" si="54"/>
        <v>1.1343196826474391E-10</v>
      </c>
      <c r="M212">
        <f t="shared" si="51"/>
        <v>1.37611153937356E-12</v>
      </c>
      <c r="N212">
        <f t="shared" si="54"/>
        <v>7.128097317195024E-18</v>
      </c>
      <c r="O212">
        <f t="shared" si="51"/>
        <v>1.0959310981064875E-20</v>
      </c>
      <c r="P212">
        <f t="shared" si="51"/>
        <v>2.1408220759684179E-26</v>
      </c>
      <c r="Q212">
        <f t="shared" si="51"/>
        <v>3.4505297853010411E-30</v>
      </c>
      <c r="R212">
        <f t="shared" si="51"/>
        <v>4.6923170343354002E-36</v>
      </c>
      <c r="S212">
        <f t="shared" si="51"/>
        <v>4.1221787644786147E-42</v>
      </c>
      <c r="T212">
        <f t="shared" si="54"/>
        <v>7.4066779938921119E-48</v>
      </c>
      <c r="U212">
        <f t="shared" si="58"/>
        <v>270.17105743490123</v>
      </c>
      <c r="V212">
        <f t="shared" si="55"/>
        <v>17.508427139170237</v>
      </c>
      <c r="W212">
        <f t="shared" si="59"/>
        <v>306.54502088763292</v>
      </c>
    </row>
    <row r="213" spans="1:23" x14ac:dyDescent="0.3">
      <c r="A213">
        <v>939.899999999991</v>
      </c>
      <c r="B213">
        <v>387</v>
      </c>
      <c r="C213">
        <f t="shared" si="52"/>
        <v>132.22124365718355</v>
      </c>
      <c r="D213">
        <f t="shared" si="53"/>
        <v>289.21286605066632</v>
      </c>
      <c r="E213">
        <f t="shared" si="56"/>
        <v>254.77875634281645</v>
      </c>
      <c r="F213">
        <f t="shared" si="57"/>
        <v>1.4983280374883263E-2</v>
      </c>
      <c r="G213">
        <f t="shared" si="57"/>
        <v>32.473031890235944</v>
      </c>
      <c r="H213">
        <f t="shared" si="57"/>
        <v>179.24431652609252</v>
      </c>
      <c r="I213">
        <f t="shared" si="57"/>
        <v>54.436645589066735</v>
      </c>
      <c r="J213">
        <f t="shared" si="54"/>
        <v>0.18675173951604548</v>
      </c>
      <c r="K213">
        <f t="shared" si="54"/>
        <v>5.0096983139687412E-6</v>
      </c>
      <c r="L213">
        <f t="shared" si="54"/>
        <v>1.6923753259942561E-10</v>
      </c>
      <c r="M213">
        <f t="shared" si="51"/>
        <v>2.2138208734695709E-12</v>
      </c>
      <c r="N213">
        <f t="shared" si="54"/>
        <v>1.1925789806360701E-17</v>
      </c>
      <c r="O213">
        <f t="shared" si="51"/>
        <v>1.9901349486390938E-20</v>
      </c>
      <c r="P213">
        <f t="shared" si="51"/>
        <v>3.9684293250400648E-26</v>
      </c>
      <c r="Q213">
        <f t="shared" si="51"/>
        <v>7.0761150857173603E-30</v>
      </c>
      <c r="R213">
        <f t="shared" si="51"/>
        <v>9.6409253323833424E-36</v>
      </c>
      <c r="S213">
        <f t="shared" si="51"/>
        <v>9.592758295813372E-42</v>
      </c>
      <c r="T213">
        <f t="shared" si="54"/>
        <v>1.6936492129807704E-47</v>
      </c>
      <c r="U213">
        <f t="shared" si="58"/>
        <v>266.35573403515593</v>
      </c>
      <c r="V213">
        <f t="shared" si="55"/>
        <v>-11.576977692339483</v>
      </c>
      <c r="W213">
        <f t="shared" si="59"/>
        <v>134.02641248892601</v>
      </c>
    </row>
    <row r="214" spans="1:23" x14ac:dyDescent="0.3">
      <c r="A214">
        <v>939.94999999999095</v>
      </c>
      <c r="B214">
        <v>442</v>
      </c>
      <c r="C214">
        <f t="shared" si="52"/>
        <v>132.12197188843879</v>
      </c>
      <c r="D214">
        <f t="shared" si="53"/>
        <v>289.16286605066637</v>
      </c>
      <c r="E214">
        <f t="shared" si="56"/>
        <v>309.87802811156121</v>
      </c>
      <c r="F214">
        <f t="shared" si="57"/>
        <v>1.1489678967581365E-2</v>
      </c>
      <c r="G214">
        <f t="shared" si="57"/>
        <v>28.268262932810167</v>
      </c>
      <c r="H214">
        <f t="shared" si="57"/>
        <v>174.78730553161435</v>
      </c>
      <c r="I214">
        <f t="shared" si="57"/>
        <v>59.488205065818867</v>
      </c>
      <c r="J214">
        <f t="shared" si="54"/>
        <v>0.22974414659928655</v>
      </c>
      <c r="K214">
        <f t="shared" si="54"/>
        <v>7.0131877367400065E-6</v>
      </c>
      <c r="L214">
        <f t="shared" si="54"/>
        <v>2.5171323303036068E-10</v>
      </c>
      <c r="M214">
        <f t="shared" si="51"/>
        <v>3.5484113652208505E-12</v>
      </c>
      <c r="N214">
        <f t="shared" si="54"/>
        <v>1.9890643190165743E-17</v>
      </c>
      <c r="O214">
        <f t="shared" si="51"/>
        <v>3.6006793202743895E-20</v>
      </c>
      <c r="P214">
        <f t="shared" si="51"/>
        <v>7.333391518754278E-26</v>
      </c>
      <c r="Q214">
        <f t="shared" si="51"/>
        <v>1.4457947285603072E-29</v>
      </c>
      <c r="R214">
        <f t="shared" si="51"/>
        <v>1.9746868646113298E-35</v>
      </c>
      <c r="S214">
        <f t="shared" si="51"/>
        <v>2.2241436036622544E-41</v>
      </c>
      <c r="T214">
        <f t="shared" si="54"/>
        <v>3.8607493876578404E-47</v>
      </c>
      <c r="U214">
        <f t="shared" si="58"/>
        <v>262.78501436925319</v>
      </c>
      <c r="V214">
        <f t="shared" si="55"/>
        <v>47.093013742308017</v>
      </c>
      <c r="W214">
        <f t="shared" si="59"/>
        <v>2217.7519433332118</v>
      </c>
    </row>
    <row r="215" spans="1:23" x14ac:dyDescent="0.3">
      <c r="A215">
        <v>939.99999999999102</v>
      </c>
      <c r="B215">
        <v>392</v>
      </c>
      <c r="C215">
        <f t="shared" si="52"/>
        <v>132.02270011969358</v>
      </c>
      <c r="D215">
        <f t="shared" si="53"/>
        <v>289.1128660506663</v>
      </c>
      <c r="E215">
        <f t="shared" si="56"/>
        <v>259.97729988030642</v>
      </c>
      <c r="F215">
        <f t="shared" si="57"/>
        <v>8.7803614399135105E-3</v>
      </c>
      <c r="G215">
        <f t="shared" si="57"/>
        <v>24.523300336748978</v>
      </c>
      <c r="H215">
        <f t="shared" si="57"/>
        <v>169.85482671720223</v>
      </c>
      <c r="I215">
        <f t="shared" si="57"/>
        <v>64.784913921867968</v>
      </c>
      <c r="J215">
        <f t="shared" si="54"/>
        <v>0.28166168069558789</v>
      </c>
      <c r="K215">
        <f t="shared" si="54"/>
        <v>9.7818725154600319E-6</v>
      </c>
      <c r="L215">
        <f t="shared" si="54"/>
        <v>3.7321883829404068E-10</v>
      </c>
      <c r="M215">
        <f t="shared" si="51"/>
        <v>5.666672157590974E-12</v>
      </c>
      <c r="N215">
        <f t="shared" si="54"/>
        <v>3.3071862152717019E-17</v>
      </c>
      <c r="O215">
        <f t="shared" si="51"/>
        <v>6.4906621622867378E-20</v>
      </c>
      <c r="P215">
        <f t="shared" si="51"/>
        <v>1.3509498880642577E-25</v>
      </c>
      <c r="Q215">
        <f t="shared" si="51"/>
        <v>2.9432084964942733E-29</v>
      </c>
      <c r="R215">
        <f t="shared" si="51"/>
        <v>4.0320499283805926E-35</v>
      </c>
      <c r="S215">
        <f t="shared" si="51"/>
        <v>5.1378898487330074E-41</v>
      </c>
      <c r="T215">
        <f t="shared" si="54"/>
        <v>8.7733994648515774E-47</v>
      </c>
      <c r="U215">
        <f t="shared" si="58"/>
        <v>259.45349280020611</v>
      </c>
      <c r="V215">
        <f t="shared" si="55"/>
        <v>0.52380708010031185</v>
      </c>
      <c r="W215">
        <f t="shared" si="59"/>
        <v>0.2743738571632145</v>
      </c>
    </row>
    <row r="216" spans="1:23" x14ac:dyDescent="0.3">
      <c r="A216">
        <v>940.04999999999097</v>
      </c>
      <c r="B216">
        <v>365</v>
      </c>
      <c r="C216">
        <f t="shared" si="52"/>
        <v>131.92342835094883</v>
      </c>
      <c r="D216">
        <f t="shared" si="53"/>
        <v>289.06286605066634</v>
      </c>
      <c r="E216">
        <f t="shared" si="56"/>
        <v>233.07657164905117</v>
      </c>
      <c r="F216">
        <f t="shared" si="57"/>
        <v>6.6868318907766849E-3</v>
      </c>
      <c r="G216">
        <f t="shared" si="57"/>
        <v>21.201286917813842</v>
      </c>
      <c r="H216">
        <f t="shared" si="57"/>
        <v>164.49375301658239</v>
      </c>
      <c r="I216">
        <f t="shared" si="57"/>
        <v>70.310537598950248</v>
      </c>
      <c r="J216">
        <f t="shared" si="54"/>
        <v>0.34412370430728023</v>
      </c>
      <c r="K216">
        <f t="shared" si="54"/>
        <v>1.3593496337274339E-5</v>
      </c>
      <c r="L216">
        <f t="shared" si="54"/>
        <v>5.5165709947663243E-10</v>
      </c>
      <c r="M216">
        <f t="shared" si="51"/>
        <v>9.0162273808371365E-12</v>
      </c>
      <c r="N216">
        <f t="shared" si="54"/>
        <v>5.4817170825317915E-17</v>
      </c>
      <c r="O216">
        <f t="shared" si="51"/>
        <v>1.1657252603745421E-19</v>
      </c>
      <c r="P216">
        <f t="shared" si="51"/>
        <v>2.4809713744319504E-25</v>
      </c>
      <c r="Q216">
        <f t="shared" si="51"/>
        <v>5.9695014556890838E-29</v>
      </c>
      <c r="R216">
        <f t="shared" si="51"/>
        <v>8.2073265114902202E-35</v>
      </c>
      <c r="S216">
        <f t="shared" si="51"/>
        <v>1.1825224548109038E-40</v>
      </c>
      <c r="T216">
        <f t="shared" si="54"/>
        <v>1.9875238206904619E-46</v>
      </c>
      <c r="U216">
        <f t="shared" si="58"/>
        <v>256.35640166360156</v>
      </c>
      <c r="V216">
        <f t="shared" si="55"/>
        <v>-23.279830014550384</v>
      </c>
      <c r="W216">
        <f t="shared" si="59"/>
        <v>541.95048550636091</v>
      </c>
    </row>
    <row r="217" spans="1:23" x14ac:dyDescent="0.3">
      <c r="A217">
        <v>940.09999999999104</v>
      </c>
      <c r="B217">
        <v>380</v>
      </c>
      <c r="C217">
        <f t="shared" si="52"/>
        <v>131.82415658220361</v>
      </c>
      <c r="D217">
        <f t="shared" si="53"/>
        <v>289.01286605066628</v>
      </c>
      <c r="E217">
        <f t="shared" si="56"/>
        <v>248.17584341779639</v>
      </c>
      <c r="F217">
        <f t="shared" si="57"/>
        <v>5.0749518704387769E-3</v>
      </c>
      <c r="G217">
        <f t="shared" si="57"/>
        <v>18.266235033625186</v>
      </c>
      <c r="H217">
        <f t="shared" si="57"/>
        <v>158.75391268080494</v>
      </c>
      <c r="I217">
        <f t="shared" si="57"/>
        <v>76.044964721724753</v>
      </c>
      <c r="J217">
        <f t="shared" si="54"/>
        <v>0.4189912211934877</v>
      </c>
      <c r="K217">
        <f t="shared" si="54"/>
        <v>1.8821012920780939E-5</v>
      </c>
      <c r="L217">
        <f t="shared" si="54"/>
        <v>8.1287358789021275E-10</v>
      </c>
      <c r="M217">
        <f t="shared" si="51"/>
        <v>1.4293028713113475E-11</v>
      </c>
      <c r="N217">
        <f t="shared" si="54"/>
        <v>9.0578000956472943E-17</v>
      </c>
      <c r="O217">
        <f t="shared" si="51"/>
        <v>2.0859603655265358E-19</v>
      </c>
      <c r="P217">
        <f t="shared" si="51"/>
        <v>4.5420552542291333E-25</v>
      </c>
      <c r="Q217">
        <f t="shared" si="51"/>
        <v>1.2063066962567194E-28</v>
      </c>
      <c r="R217">
        <f t="shared" si="51"/>
        <v>1.6654272534001981E-34</v>
      </c>
      <c r="S217">
        <f t="shared" si="51"/>
        <v>2.7116688088251785E-40</v>
      </c>
      <c r="T217">
        <f t="shared" si="54"/>
        <v>4.4885382144927859E-46</v>
      </c>
      <c r="U217">
        <f t="shared" si="58"/>
        <v>253.4891974310589</v>
      </c>
      <c r="V217">
        <f t="shared" si="55"/>
        <v>-5.3133540132625114</v>
      </c>
      <c r="W217">
        <f t="shared" si="59"/>
        <v>28.231730870252836</v>
      </c>
    </row>
    <row r="218" spans="1:23" x14ac:dyDescent="0.3">
      <c r="A218">
        <v>940.149999999991</v>
      </c>
      <c r="B218">
        <v>365</v>
      </c>
      <c r="C218">
        <f t="shared" si="52"/>
        <v>131.72488481345886</v>
      </c>
      <c r="D218">
        <f t="shared" si="53"/>
        <v>288.96286605066632</v>
      </c>
      <c r="E218">
        <f t="shared" si="56"/>
        <v>233.27511518654114</v>
      </c>
      <c r="F218">
        <f t="shared" si="57"/>
        <v>3.8383711142525234E-3</v>
      </c>
      <c r="G218">
        <f t="shared" si="57"/>
        <v>15.683369377726756</v>
      </c>
      <c r="H218">
        <f t="shared" si="57"/>
        <v>152.68732194228951</v>
      </c>
      <c r="I218">
        <f t="shared" si="57"/>
        <v>81.964164932066836</v>
      </c>
      <c r="J218">
        <f t="shared" si="54"/>
        <v>0.50839207228034244</v>
      </c>
      <c r="K218">
        <f t="shared" si="54"/>
        <v>2.5963154245337455E-5</v>
      </c>
      <c r="L218">
        <f t="shared" si="54"/>
        <v>1.1940567265574642E-9</v>
      </c>
      <c r="M218">
        <f t="shared" si="51"/>
        <v>2.2574925145003235E-11</v>
      </c>
      <c r="N218">
        <f t="shared" si="54"/>
        <v>1.4920280637361036E-16</v>
      </c>
      <c r="O218">
        <f t="shared" si="51"/>
        <v>3.7189345868327895E-19</v>
      </c>
      <c r="P218">
        <f t="shared" si="51"/>
        <v>8.2895550282566708E-25</v>
      </c>
      <c r="Q218">
        <f t="shared" si="51"/>
        <v>2.4287345844380885E-28</v>
      </c>
      <c r="R218">
        <f t="shared" si="51"/>
        <v>3.3689748527578297E-34</v>
      </c>
      <c r="S218">
        <f t="shared" si="51"/>
        <v>6.1953598554152403E-40</v>
      </c>
      <c r="T218">
        <f t="shared" si="54"/>
        <v>1.0105217316911858E-45</v>
      </c>
      <c r="U218">
        <f t="shared" si="58"/>
        <v>250.84711265984859</v>
      </c>
      <c r="V218">
        <f t="shared" si="55"/>
        <v>-17.571997473307448</v>
      </c>
      <c r="W218">
        <f t="shared" si="59"/>
        <v>308.77509520192336</v>
      </c>
    </row>
    <row r="219" spans="1:23" x14ac:dyDescent="0.3">
      <c r="A219">
        <v>940.19999999999095</v>
      </c>
      <c r="B219">
        <v>407</v>
      </c>
      <c r="C219">
        <f t="shared" si="52"/>
        <v>131.6256130447141</v>
      </c>
      <c r="D219">
        <f t="shared" si="53"/>
        <v>288.91286605066637</v>
      </c>
      <c r="E219">
        <f t="shared" si="56"/>
        <v>275.3743869552859</v>
      </c>
      <c r="F219">
        <f t="shared" si="57"/>
        <v>2.8931137440176597E-3</v>
      </c>
      <c r="G219">
        <f t="shared" si="57"/>
        <v>13.419403527071355</v>
      </c>
      <c r="H219">
        <f t="shared" si="57"/>
        <v>146.34740619022486</v>
      </c>
      <c r="I219">
        <f t="shared" si="57"/>
        <v>88.040213284386198</v>
      </c>
      <c r="J219">
        <f t="shared" si="54"/>
        <v>0.61474658855396724</v>
      </c>
      <c r="K219">
        <f t="shared" si="54"/>
        <v>3.5684084275160919E-5</v>
      </c>
      <c r="L219">
        <f t="shared" si="54"/>
        <v>1.7485379090058222E-9</v>
      </c>
      <c r="M219">
        <f t="shared" si="51"/>
        <v>3.5524748663981773E-11</v>
      </c>
      <c r="N219">
        <f t="shared" si="54"/>
        <v>2.4500751088841522E-16</v>
      </c>
      <c r="O219">
        <f t="shared" si="51"/>
        <v>6.6059254620075131E-19</v>
      </c>
      <c r="P219">
        <f t="shared" si="51"/>
        <v>1.5081973403574919E-24</v>
      </c>
      <c r="Q219">
        <f t="shared" si="51"/>
        <v>4.8719746268806186E-28</v>
      </c>
      <c r="R219">
        <f t="shared" si="51"/>
        <v>6.7938822774743663E-34</v>
      </c>
      <c r="S219">
        <f t="shared" si="51"/>
        <v>1.4102596210477041E-39</v>
      </c>
      <c r="T219">
        <f t="shared" si="54"/>
        <v>2.2679555277787378E-45</v>
      </c>
      <c r="U219">
        <f t="shared" si="58"/>
        <v>248.42469838984874</v>
      </c>
      <c r="V219">
        <f t="shared" si="55"/>
        <v>26.949688565437157</v>
      </c>
      <c r="W219">
        <f t="shared" si="59"/>
        <v>726.28571377405422</v>
      </c>
    </row>
    <row r="220" spans="1:23" x14ac:dyDescent="0.3">
      <c r="A220">
        <v>940.24999999999102</v>
      </c>
      <c r="B220">
        <v>372</v>
      </c>
      <c r="C220">
        <f t="shared" si="52"/>
        <v>131.52634127596889</v>
      </c>
      <c r="D220">
        <f t="shared" si="53"/>
        <v>288.8628660506663</v>
      </c>
      <c r="E220">
        <f t="shared" si="56"/>
        <v>240.47365872403111</v>
      </c>
      <c r="F220">
        <f t="shared" si="57"/>
        <v>2.1731393018490585E-3</v>
      </c>
      <c r="G220">
        <f t="shared" si="57"/>
        <v>11.44275410660253</v>
      </c>
      <c r="H220">
        <f t="shared" si="57"/>
        <v>139.78822581883881</v>
      </c>
      <c r="I220">
        <f t="shared" si="57"/>
        <v>94.241386097867235</v>
      </c>
      <c r="J220">
        <f t="shared" si="54"/>
        <v>0.74079321627848727</v>
      </c>
      <c r="K220">
        <f t="shared" si="54"/>
        <v>4.8864594771913495E-5</v>
      </c>
      <c r="L220">
        <f t="shared" si="54"/>
        <v>2.5525443191426953E-9</v>
      </c>
      <c r="M220">
        <f t="shared" si="51"/>
        <v>5.5697839754112277E-11</v>
      </c>
      <c r="N220">
        <f t="shared" si="54"/>
        <v>4.0107902495348978E-16</v>
      </c>
      <c r="O220">
        <f t="shared" si="51"/>
        <v>1.1690994085568654E-18</v>
      </c>
      <c r="P220">
        <f t="shared" si="51"/>
        <v>2.7354782646028394E-24</v>
      </c>
      <c r="Q220">
        <f t="shared" si="51"/>
        <v>9.7371670520769184E-28</v>
      </c>
      <c r="R220">
        <f t="shared" si="51"/>
        <v>1.3657978076733222E-33</v>
      </c>
      <c r="S220">
        <f t="shared" si="51"/>
        <v>3.1984108311784592E-39</v>
      </c>
      <c r="T220">
        <f t="shared" si="54"/>
        <v>5.0742464536017641E-45</v>
      </c>
      <c r="U220">
        <f t="shared" si="58"/>
        <v>246.21538124609194</v>
      </c>
      <c r="V220">
        <f t="shared" si="55"/>
        <v>-5.7417225220608259</v>
      </c>
      <c r="W220">
        <f t="shared" si="59"/>
        <v>32.967377520340534</v>
      </c>
    </row>
    <row r="221" spans="1:23" x14ac:dyDescent="0.3">
      <c r="A221">
        <v>940.29999999999097</v>
      </c>
      <c r="B221">
        <v>372</v>
      </c>
      <c r="C221">
        <f t="shared" si="52"/>
        <v>131.42706950722413</v>
      </c>
      <c r="D221">
        <f t="shared" si="53"/>
        <v>288.81286605066634</v>
      </c>
      <c r="E221">
        <f t="shared" si="56"/>
        <v>240.57293049277587</v>
      </c>
      <c r="F221">
        <f t="shared" si="57"/>
        <v>1.6267212337895628E-3</v>
      </c>
      <c r="G221">
        <f t="shared" si="57"/>
        <v>9.7236972857711965</v>
      </c>
      <c r="H221">
        <f t="shared" si="57"/>
        <v>133.0637222098479</v>
      </c>
      <c r="I221">
        <f t="shared" si="57"/>
        <v>100.53233176780867</v>
      </c>
      <c r="J221">
        <f t="shared" si="54"/>
        <v>0.88961352642473257</v>
      </c>
      <c r="K221">
        <f t="shared" si="54"/>
        <v>6.6667886758300257E-5</v>
      </c>
      <c r="L221">
        <f t="shared" si="54"/>
        <v>3.7146651921360002E-9</v>
      </c>
      <c r="M221">
        <f t="shared" ref="M221:M284" si="60">M$8*EXP(-(($D221-M$9)^2)/(2*M$10^2))</f>
        <v>8.700582531695062E-11</v>
      </c>
      <c r="N221">
        <f t="shared" si="54"/>
        <v>6.5452863122442233E-16</v>
      </c>
      <c r="O221">
        <f t="shared" ref="O221:O284" si="61">O$8*EXP(-(($D221-O$9)^2)/(2*O$10^2))</f>
        <v>2.0614454874809714E-18</v>
      </c>
      <c r="P221">
        <f t="shared" ref="P221:S284" si="62">P$8*EXP(-(($D221-P$9)^2)/(2*P$10^2))</f>
        <v>4.9460273333506465E-24</v>
      </c>
      <c r="Q221">
        <f t="shared" si="62"/>
        <v>1.938933285561765E-27</v>
      </c>
      <c r="R221">
        <f t="shared" ref="R221:T266" si="63">R$8*EXP(-(($D221-R$9)^2)/(2*R$10^2))</f>
        <v>2.7371774363776156E-33</v>
      </c>
      <c r="S221">
        <f t="shared" si="63"/>
        <v>7.2272331626186732E-39</v>
      </c>
      <c r="T221">
        <f t="shared" si="63"/>
        <v>1.131766215163585E-44</v>
      </c>
      <c r="U221">
        <f t="shared" si="58"/>
        <v>244.21105818277471</v>
      </c>
      <c r="V221">
        <f t="shared" si="55"/>
        <v>-3.6381276899988393</v>
      </c>
      <c r="W221">
        <f t="shared" si="59"/>
        <v>13.235973088736291</v>
      </c>
    </row>
    <row r="222" spans="1:23" x14ac:dyDescent="0.3">
      <c r="A222">
        <v>940.34999999999104</v>
      </c>
      <c r="B222">
        <v>363</v>
      </c>
      <c r="C222">
        <f t="shared" si="52"/>
        <v>131.32779773847892</v>
      </c>
      <c r="D222">
        <f t="shared" si="53"/>
        <v>288.76286605066628</v>
      </c>
      <c r="E222">
        <f t="shared" si="56"/>
        <v>231.67220226152108</v>
      </c>
      <c r="F222">
        <f t="shared" si="57"/>
        <v>1.2135068065646599E-3</v>
      </c>
      <c r="G222">
        <f t="shared" si="57"/>
        <v>8.2344729331943238</v>
      </c>
      <c r="H222">
        <f t="shared" si="57"/>
        <v>126.22699822124584</v>
      </c>
      <c r="I222">
        <f t="shared" si="57"/>
        <v>106.87431843609498</v>
      </c>
      <c r="J222">
        <f t="shared" si="54"/>
        <v>1.0646559125124271</v>
      </c>
      <c r="K222">
        <f t="shared" si="54"/>
        <v>9.0623685222006715E-5</v>
      </c>
      <c r="L222">
        <f t="shared" si="54"/>
        <v>5.3890747458097877E-9</v>
      </c>
      <c r="M222">
        <f t="shared" si="60"/>
        <v>1.3541318495104608E-10</v>
      </c>
      <c r="N222">
        <f t="shared" si="54"/>
        <v>1.0648182674618145E-15</v>
      </c>
      <c r="O222">
        <f t="shared" si="61"/>
        <v>3.6215535497979621E-18</v>
      </c>
      <c r="P222">
        <f t="shared" si="62"/>
        <v>8.9151345452304916E-24</v>
      </c>
      <c r="Q222">
        <f t="shared" si="62"/>
        <v>3.8467658671536517E-27</v>
      </c>
      <c r="R222">
        <f t="shared" si="63"/>
        <v>5.468492707463631E-33</v>
      </c>
      <c r="S222">
        <f t="shared" si="63"/>
        <v>1.6270935625254929E-38</v>
      </c>
      <c r="T222">
        <f t="shared" si="63"/>
        <v>2.5164600497200414E-44</v>
      </c>
      <c r="U222">
        <f t="shared" si="58"/>
        <v>242.40174963906384</v>
      </c>
      <c r="V222">
        <f t="shared" si="55"/>
        <v>-10.729547377542758</v>
      </c>
      <c r="W222">
        <f t="shared" si="59"/>
        <v>115.12318692693468</v>
      </c>
    </row>
    <row r="223" spans="1:23" x14ac:dyDescent="0.3">
      <c r="A223">
        <v>940.399999999991</v>
      </c>
      <c r="B223">
        <v>381</v>
      </c>
      <c r="C223">
        <f t="shared" si="52"/>
        <v>131.22852596973416</v>
      </c>
      <c r="D223">
        <f t="shared" si="53"/>
        <v>288.71286605066632</v>
      </c>
      <c r="E223">
        <f t="shared" si="56"/>
        <v>249.77147403026584</v>
      </c>
      <c r="F223">
        <f t="shared" si="57"/>
        <v>9.0214180693334997E-4</v>
      </c>
      <c r="G223">
        <f t="shared" si="57"/>
        <v>6.9493421437277609</v>
      </c>
      <c r="H223">
        <f t="shared" si="57"/>
        <v>119.32964612511148</v>
      </c>
      <c r="I223">
        <f t="shared" si="57"/>
        <v>113.22555864564258</v>
      </c>
      <c r="J223">
        <f t="shared" si="54"/>
        <v>1.2697571719158234</v>
      </c>
      <c r="K223">
        <f t="shared" si="54"/>
        <v>1.2273527242219129E-4</v>
      </c>
      <c r="L223">
        <f t="shared" si="54"/>
        <v>7.7939368783257122E-9</v>
      </c>
      <c r="M223">
        <f t="shared" si="60"/>
        <v>2.0997917117068275E-10</v>
      </c>
      <c r="N223">
        <f t="shared" si="54"/>
        <v>1.7269130975060239E-15</v>
      </c>
      <c r="O223">
        <f t="shared" si="61"/>
        <v>6.3389979291753393E-18</v>
      </c>
      <c r="P223">
        <f t="shared" si="62"/>
        <v>1.6019443963069432E-23</v>
      </c>
      <c r="Q223">
        <f t="shared" si="62"/>
        <v>7.6038104788014979E-27</v>
      </c>
      <c r="R223">
        <f t="shared" si="63"/>
        <v>1.0891318771004166E-32</v>
      </c>
      <c r="S223">
        <f t="shared" si="63"/>
        <v>3.6496870782707122E-38</v>
      </c>
      <c r="T223">
        <f t="shared" si="63"/>
        <v>5.5779099759176833E-44</v>
      </c>
      <c r="U223">
        <f t="shared" si="58"/>
        <v>240.77532897148089</v>
      </c>
      <c r="V223">
        <f t="shared" si="55"/>
        <v>8.996145058784947</v>
      </c>
      <c r="W223">
        <f t="shared" si="59"/>
        <v>80.930625918700812</v>
      </c>
    </row>
    <row r="224" spans="1:23" x14ac:dyDescent="0.3">
      <c r="A224">
        <v>940.44999999999004</v>
      </c>
      <c r="B224">
        <v>357</v>
      </c>
      <c r="C224">
        <f t="shared" si="52"/>
        <v>131.12925420099123</v>
      </c>
      <c r="D224">
        <f t="shared" si="53"/>
        <v>288.66286605066728</v>
      </c>
      <c r="E224">
        <f t="shared" si="56"/>
        <v>225.87074579900877</v>
      </c>
      <c r="F224">
        <f t="shared" si="57"/>
        <v>6.6836071294061703E-4</v>
      </c>
      <c r="G224">
        <f t="shared" si="57"/>
        <v>5.8446040380117807</v>
      </c>
      <c r="H224">
        <f t="shared" si="57"/>
        <v>112.42113422329331</v>
      </c>
      <c r="I224">
        <f t="shared" si="57"/>
        <v>119.5416092013935</v>
      </c>
      <c r="J224">
        <f t="shared" si="54"/>
        <v>1.5091610585032604</v>
      </c>
      <c r="K224">
        <f t="shared" si="54"/>
        <v>1.6561501384987928E-4</v>
      </c>
      <c r="L224">
        <f t="shared" si="54"/>
        <v>1.1236930820153092E-8</v>
      </c>
      <c r="M224">
        <f t="shared" si="60"/>
        <v>3.2440991834999463E-10</v>
      </c>
      <c r="N224">
        <f t="shared" si="54"/>
        <v>2.7919884648190066E-15</v>
      </c>
      <c r="O224">
        <f t="shared" si="61"/>
        <v>1.1054750642843979E-17</v>
      </c>
      <c r="P224">
        <f t="shared" si="62"/>
        <v>2.8695587409764971E-23</v>
      </c>
      <c r="Q224">
        <f t="shared" si="62"/>
        <v>1.4975090509679111E-26</v>
      </c>
      <c r="R224">
        <f t="shared" si="63"/>
        <v>2.1624269602663216E-32</v>
      </c>
      <c r="S224">
        <f t="shared" si="63"/>
        <v>8.15645370115155E-38</v>
      </c>
      <c r="T224">
        <f t="shared" si="63"/>
        <v>1.2325402409316862E-43</v>
      </c>
      <c r="U224">
        <f t="shared" si="58"/>
        <v>239.31734250848996</v>
      </c>
      <c r="V224">
        <f t="shared" si="55"/>
        <v>-13.446596709481184</v>
      </c>
      <c r="W224">
        <f t="shared" si="59"/>
        <v>180.81096306743021</v>
      </c>
    </row>
    <row r="225" spans="1:23" x14ac:dyDescent="0.3">
      <c r="A225">
        <v>940.49999999999</v>
      </c>
      <c r="B225">
        <v>372</v>
      </c>
      <c r="C225">
        <f t="shared" si="52"/>
        <v>131.02998243224624</v>
      </c>
      <c r="D225">
        <f t="shared" si="53"/>
        <v>288.61286605066732</v>
      </c>
      <c r="E225">
        <f t="shared" si="56"/>
        <v>240.97001756775376</v>
      </c>
      <c r="F225">
        <f t="shared" si="57"/>
        <v>4.9345838104089817E-4</v>
      </c>
      <c r="G225">
        <f t="shared" si="57"/>
        <v>4.8985777433394864</v>
      </c>
      <c r="H225">
        <f t="shared" si="57"/>
        <v>105.54826143833029</v>
      </c>
      <c r="I225">
        <f t="shared" si="57"/>
        <v>125.77584248113484</v>
      </c>
      <c r="J225">
        <f t="shared" si="54"/>
        <v>1.7875327932726894</v>
      </c>
      <c r="K225">
        <f t="shared" si="54"/>
        <v>2.2265510750458679E-4</v>
      </c>
      <c r="L225">
        <f t="shared" si="54"/>
        <v>1.6150526180328439E-8</v>
      </c>
      <c r="M225">
        <f t="shared" si="60"/>
        <v>4.9936105913091471E-10</v>
      </c>
      <c r="N225">
        <f t="shared" si="54"/>
        <v>4.4999211298714075E-15</v>
      </c>
      <c r="O225">
        <f t="shared" si="61"/>
        <v>1.9207902124403759E-17</v>
      </c>
      <c r="P225">
        <f t="shared" si="62"/>
        <v>5.1242575198601051E-23</v>
      </c>
      <c r="Q225">
        <f t="shared" si="62"/>
        <v>2.9383956367135859E-26</v>
      </c>
      <c r="R225">
        <f t="shared" si="63"/>
        <v>4.2800670380985409E-32</v>
      </c>
      <c r="S225">
        <f t="shared" si="63"/>
        <v>1.8161418369195125E-37</v>
      </c>
      <c r="T225">
        <f t="shared" si="63"/>
        <v>2.7150564272787945E-43</v>
      </c>
      <c r="U225">
        <f t="shared" si="58"/>
        <v>238.01093058621575</v>
      </c>
      <c r="V225">
        <f t="shared" si="55"/>
        <v>2.9590869815380074</v>
      </c>
      <c r="W225">
        <f t="shared" si="59"/>
        <v>8.7561957643077157</v>
      </c>
    </row>
    <row r="226" spans="1:23" x14ac:dyDescent="0.3">
      <c r="A226">
        <v>940.54999999998995</v>
      </c>
      <c r="B226">
        <v>358</v>
      </c>
      <c r="C226">
        <f t="shared" si="52"/>
        <v>130.93071066350149</v>
      </c>
      <c r="D226">
        <f t="shared" si="53"/>
        <v>288.56286605066737</v>
      </c>
      <c r="E226">
        <f t="shared" si="56"/>
        <v>227.06928933649851</v>
      </c>
      <c r="F226">
        <f t="shared" si="57"/>
        <v>3.6307275206168808E-4</v>
      </c>
      <c r="G226">
        <f t="shared" si="57"/>
        <v>4.0915553229670802</v>
      </c>
      <c r="H226">
        <f t="shared" si="57"/>
        <v>98.754687098039014</v>
      </c>
      <c r="I226">
        <f t="shared" si="57"/>
        <v>131.87998344002921</v>
      </c>
      <c r="J226">
        <f t="shared" si="54"/>
        <v>2.1099684289247675</v>
      </c>
      <c r="K226">
        <f t="shared" si="54"/>
        <v>2.9824162764846335E-4</v>
      </c>
      <c r="L226">
        <f t="shared" si="54"/>
        <v>2.3140556080088529E-8</v>
      </c>
      <c r="M226">
        <f t="shared" si="60"/>
        <v>7.6583967841200568E-10</v>
      </c>
      <c r="N226">
        <f t="shared" si="54"/>
        <v>7.2301004358561188E-15</v>
      </c>
      <c r="O226">
        <f t="shared" si="61"/>
        <v>3.3251677489075717E-17</v>
      </c>
      <c r="P226">
        <f t="shared" si="62"/>
        <v>9.1221019334593479E-23</v>
      </c>
      <c r="Q226">
        <f t="shared" si="62"/>
        <v>5.7445197542287997E-26</v>
      </c>
      <c r="R226">
        <f t="shared" si="63"/>
        <v>8.445159209888745E-32</v>
      </c>
      <c r="S226">
        <f t="shared" si="63"/>
        <v>4.0290327075029024E-37</v>
      </c>
      <c r="T226">
        <f t="shared" si="63"/>
        <v>5.9621755419733469E-43</v>
      </c>
      <c r="U226">
        <f t="shared" si="58"/>
        <v>236.83685562824618</v>
      </c>
      <c r="V226">
        <f t="shared" si="55"/>
        <v>-9.76756629174767</v>
      </c>
      <c r="W226">
        <f t="shared" si="59"/>
        <v>95.405351263685333</v>
      </c>
    </row>
    <row r="227" spans="1:23" x14ac:dyDescent="0.3">
      <c r="A227">
        <v>940.59999999999002</v>
      </c>
      <c r="B227">
        <v>392</v>
      </c>
      <c r="C227">
        <f t="shared" si="52"/>
        <v>130.83143889475627</v>
      </c>
      <c r="D227">
        <f t="shared" si="53"/>
        <v>288.5128660506673</v>
      </c>
      <c r="E227">
        <f t="shared" si="56"/>
        <v>261.16856110524373</v>
      </c>
      <c r="F227">
        <f t="shared" si="57"/>
        <v>2.6621976538194607E-4</v>
      </c>
      <c r="G227">
        <f t="shared" si="57"/>
        <v>3.4057311549627323</v>
      </c>
      <c r="H227">
        <f t="shared" si="57"/>
        <v>92.080540968124055</v>
      </c>
      <c r="I227">
        <f t="shared" si="57"/>
        <v>137.804704602941</v>
      </c>
      <c r="J227">
        <f t="shared" si="54"/>
        <v>2.4819978895110855</v>
      </c>
      <c r="K227">
        <f t="shared" si="54"/>
        <v>3.980214724948433E-4</v>
      </c>
      <c r="L227">
        <f t="shared" si="54"/>
        <v>3.3052860603708784E-8</v>
      </c>
      <c r="M227">
        <f t="shared" si="60"/>
        <v>1.1702097086548842E-9</v>
      </c>
      <c r="N227">
        <f t="shared" si="54"/>
        <v>1.1580622491586599E-14</v>
      </c>
      <c r="O227">
        <f t="shared" si="61"/>
        <v>5.7352166396385543E-17</v>
      </c>
      <c r="P227">
        <f t="shared" si="62"/>
        <v>1.6188516068005191E-22</v>
      </c>
      <c r="Q227">
        <f t="shared" si="62"/>
        <v>1.1189220344305622E-25</v>
      </c>
      <c r="R227">
        <f t="shared" si="63"/>
        <v>1.6611668562106499E-31</v>
      </c>
      <c r="S227">
        <f t="shared" si="63"/>
        <v>8.9054212025778623E-37</v>
      </c>
      <c r="T227">
        <f t="shared" si="63"/>
        <v>1.3052052238142421E-42</v>
      </c>
      <c r="U227">
        <f t="shared" si="58"/>
        <v>235.77363889099982</v>
      </c>
      <c r="V227">
        <f t="shared" si="55"/>
        <v>25.394922214243906</v>
      </c>
      <c r="W227">
        <f t="shared" si="59"/>
        <v>644.90207426749862</v>
      </c>
    </row>
    <row r="228" spans="1:23" x14ac:dyDescent="0.3">
      <c r="A228">
        <v>940.64999999998997</v>
      </c>
      <c r="B228">
        <v>366</v>
      </c>
      <c r="C228">
        <f t="shared" si="52"/>
        <v>130.73216712601152</v>
      </c>
      <c r="D228">
        <f t="shared" si="53"/>
        <v>288.46286605066734</v>
      </c>
      <c r="E228">
        <f t="shared" si="56"/>
        <v>235.26783287398848</v>
      </c>
      <c r="F228">
        <f t="shared" si="57"/>
        <v>1.9453172917706236E-4</v>
      </c>
      <c r="G228">
        <f t="shared" si="57"/>
        <v>2.8251129004779139</v>
      </c>
      <c r="H228">
        <f t="shared" si="57"/>
        <v>85.562116421676038</v>
      </c>
      <c r="I228">
        <f t="shared" si="57"/>
        <v>143.50026948966834</v>
      </c>
      <c r="J228">
        <f t="shared" si="54"/>
        <v>2.9095804523904931</v>
      </c>
      <c r="K228">
        <f t="shared" si="54"/>
        <v>5.2923357158342625E-4</v>
      </c>
      <c r="L228">
        <f t="shared" si="54"/>
        <v>4.7064392690725414E-8</v>
      </c>
      <c r="M228">
        <f t="shared" si="60"/>
        <v>1.7815260314193222E-9</v>
      </c>
      <c r="N228">
        <f t="shared" si="54"/>
        <v>1.8491307677995542E-14</v>
      </c>
      <c r="O228">
        <f t="shared" si="61"/>
        <v>9.8557286410639729E-17</v>
      </c>
      <c r="P228">
        <f t="shared" si="62"/>
        <v>2.8639623635553018E-22</v>
      </c>
      <c r="Q228">
        <f t="shared" si="62"/>
        <v>2.1714436698277511E-25</v>
      </c>
      <c r="R228">
        <f t="shared" si="63"/>
        <v>3.2573679540300867E-31</v>
      </c>
      <c r="S228">
        <f t="shared" si="63"/>
        <v>1.9611498533961446E-36</v>
      </c>
      <c r="T228">
        <f t="shared" si="63"/>
        <v>2.8484001104954939E-42</v>
      </c>
      <c r="U228">
        <f t="shared" si="58"/>
        <v>234.79780307835946</v>
      </c>
      <c r="V228">
        <f t="shared" si="55"/>
        <v>0.47002979562901714</v>
      </c>
      <c r="W228">
        <f t="shared" si="59"/>
        <v>0.22092800877905563</v>
      </c>
    </row>
    <row r="229" spans="1:23" x14ac:dyDescent="0.3">
      <c r="A229">
        <v>940.69999999999004</v>
      </c>
      <c r="B229">
        <v>345</v>
      </c>
      <c r="C229">
        <f t="shared" si="52"/>
        <v>130.63289535726631</v>
      </c>
      <c r="D229">
        <f t="shared" si="53"/>
        <v>288.41286605066728</v>
      </c>
      <c r="E229">
        <f t="shared" si="56"/>
        <v>214.36710464273369</v>
      </c>
      <c r="F229">
        <f t="shared" si="57"/>
        <v>1.4165897978175997E-4</v>
      </c>
      <c r="G229">
        <f t="shared" si="57"/>
        <v>2.3354187681421408</v>
      </c>
      <c r="H229">
        <f t="shared" si="57"/>
        <v>79.23164751717492</v>
      </c>
      <c r="I229">
        <f t="shared" si="57"/>
        <v>148.91721324876772</v>
      </c>
      <c r="J229">
        <f t="shared" si="54"/>
        <v>3.399091413032147</v>
      </c>
      <c r="K229">
        <f t="shared" si="54"/>
        <v>7.011176680156632E-4</v>
      </c>
      <c r="L229">
        <f t="shared" si="54"/>
        <v>6.6807314118923967E-8</v>
      </c>
      <c r="M229">
        <f t="shared" si="60"/>
        <v>2.7022360936958419E-9</v>
      </c>
      <c r="N229">
        <f t="shared" si="54"/>
        <v>2.9434149489764525E-14</v>
      </c>
      <c r="O229">
        <f t="shared" si="61"/>
        <v>1.6874475776569902E-16</v>
      </c>
      <c r="P229">
        <f t="shared" si="62"/>
        <v>5.0509808066024078E-22</v>
      </c>
      <c r="Q229">
        <f t="shared" si="62"/>
        <v>4.1985560112855845E-25</v>
      </c>
      <c r="R229">
        <f t="shared" si="63"/>
        <v>6.3674937524237488E-31</v>
      </c>
      <c r="S229">
        <f t="shared" si="63"/>
        <v>4.3029840537403698E-36</v>
      </c>
      <c r="T229">
        <f t="shared" si="63"/>
        <v>6.1968549482793182E-42</v>
      </c>
      <c r="U229">
        <f t="shared" si="58"/>
        <v>233.88421379327431</v>
      </c>
      <c r="V229">
        <f t="shared" si="55"/>
        <v>-19.51710915054062</v>
      </c>
      <c r="W229">
        <f t="shared" si="59"/>
        <v>380.91754959411639</v>
      </c>
    </row>
    <row r="230" spans="1:23" x14ac:dyDescent="0.3">
      <c r="A230">
        <v>940.74999999999</v>
      </c>
      <c r="B230">
        <v>391</v>
      </c>
      <c r="C230">
        <f t="shared" si="52"/>
        <v>130.53362358852155</v>
      </c>
      <c r="D230">
        <f t="shared" si="53"/>
        <v>288.36286605066732</v>
      </c>
      <c r="E230">
        <f t="shared" si="56"/>
        <v>260.46637641147845</v>
      </c>
      <c r="F230">
        <f t="shared" si="57"/>
        <v>1.0280193371253809E-4</v>
      </c>
      <c r="G230">
        <f t="shared" si="57"/>
        <v>1.9239653017227691</v>
      </c>
      <c r="H230">
        <f t="shared" si="57"/>
        <v>73.117168759118485</v>
      </c>
      <c r="I230">
        <f t="shared" si="57"/>
        <v>154.0070478365441</v>
      </c>
      <c r="J230">
        <f t="shared" si="54"/>
        <v>3.9572986790870899</v>
      </c>
      <c r="K230">
        <f t="shared" si="54"/>
        <v>9.2541616087654969E-4</v>
      </c>
      <c r="L230">
        <f t="shared" si="54"/>
        <v>9.4537412398346275E-8</v>
      </c>
      <c r="M230">
        <f t="shared" si="60"/>
        <v>4.0837302844793335E-9</v>
      </c>
      <c r="N230">
        <f t="shared" si="54"/>
        <v>4.67071645688578E-14</v>
      </c>
      <c r="O230">
        <f t="shared" si="61"/>
        <v>2.8785546866483466E-16</v>
      </c>
      <c r="P230">
        <f t="shared" si="62"/>
        <v>8.8803948442864872E-22</v>
      </c>
      <c r="Q230">
        <f t="shared" si="62"/>
        <v>8.0882390275499839E-25</v>
      </c>
      <c r="R230">
        <f t="shared" si="63"/>
        <v>1.2408474186552526E-30</v>
      </c>
      <c r="S230">
        <f t="shared" si="63"/>
        <v>9.4065709550152129E-36</v>
      </c>
      <c r="T230">
        <f t="shared" si="63"/>
        <v>1.343970738764156E-41</v>
      </c>
      <c r="U230">
        <f t="shared" si="58"/>
        <v>233.00650889318823</v>
      </c>
      <c r="V230">
        <f t="shared" si="55"/>
        <v>27.459867518290224</v>
      </c>
      <c r="W230">
        <f t="shared" si="59"/>
        <v>754.04432412205051</v>
      </c>
    </row>
    <row r="231" spans="1:23" x14ac:dyDescent="0.3">
      <c r="A231">
        <v>940.79999999998995</v>
      </c>
      <c r="B231">
        <v>344</v>
      </c>
      <c r="C231">
        <f t="shared" si="52"/>
        <v>130.43435181977679</v>
      </c>
      <c r="D231">
        <f t="shared" si="53"/>
        <v>288.31286605066737</v>
      </c>
      <c r="E231">
        <f t="shared" si="56"/>
        <v>213.56564818022321</v>
      </c>
      <c r="F231">
        <f t="shared" si="57"/>
        <v>7.4346746770541288E-5</v>
      </c>
      <c r="G231">
        <f t="shared" si="57"/>
        <v>1.5795494126092526</v>
      </c>
      <c r="H231">
        <f t="shared" si="57"/>
        <v>67.242454482721143</v>
      </c>
      <c r="I231">
        <f t="shared" si="57"/>
        <v>158.72297793153274</v>
      </c>
      <c r="J231">
        <f t="shared" si="54"/>
        <v>4.5913280845337594</v>
      </c>
      <c r="K231">
        <f t="shared" si="54"/>
        <v>1.216986862088663E-3</v>
      </c>
      <c r="L231">
        <f t="shared" si="54"/>
        <v>1.3336183297221261E-7</v>
      </c>
      <c r="M231">
        <f t="shared" si="60"/>
        <v>6.1488436951245974E-9</v>
      </c>
      <c r="N231">
        <f t="shared" si="54"/>
        <v>7.3886256265846876E-14</v>
      </c>
      <c r="O231">
        <f t="shared" si="61"/>
        <v>4.8923928358802079E-16</v>
      </c>
      <c r="P231">
        <f t="shared" si="62"/>
        <v>1.5564564724863599E-21</v>
      </c>
      <c r="Q231">
        <f t="shared" si="62"/>
        <v>1.552425062738296E-24</v>
      </c>
      <c r="R231">
        <f t="shared" si="63"/>
        <v>2.4105513183042019E-30</v>
      </c>
      <c r="S231">
        <f t="shared" si="63"/>
        <v>2.0487811853595241E-35</v>
      </c>
      <c r="T231">
        <f t="shared" si="63"/>
        <v>2.9057379262714725E-41</v>
      </c>
      <c r="U231">
        <f t="shared" si="58"/>
        <v>232.1376013845165</v>
      </c>
      <c r="V231">
        <f t="shared" si="55"/>
        <v>-18.571953204293294</v>
      </c>
      <c r="W231">
        <f t="shared" si="59"/>
        <v>344.91744582245997</v>
      </c>
    </row>
    <row r="232" spans="1:23" x14ac:dyDescent="0.3">
      <c r="A232">
        <v>940.84999999999002</v>
      </c>
      <c r="B232">
        <v>386</v>
      </c>
      <c r="C232">
        <f t="shared" si="52"/>
        <v>130.33508005103158</v>
      </c>
      <c r="D232">
        <f t="shared" si="53"/>
        <v>288.2628660506673</v>
      </c>
      <c r="E232">
        <f t="shared" si="56"/>
        <v>255.66491994896842</v>
      </c>
      <c r="F232">
        <f t="shared" si="57"/>
        <v>5.3582894121121722E-5</v>
      </c>
      <c r="G232">
        <f t="shared" si="57"/>
        <v>1.2923278661281226</v>
      </c>
      <c r="H232">
        <f t="shared" si="57"/>
        <v>61.627033183499158</v>
      </c>
      <c r="I232">
        <f t="shared" si="57"/>
        <v>163.02061296630441</v>
      </c>
      <c r="J232">
        <f t="shared" si="54"/>
        <v>5.3086163025389901</v>
      </c>
      <c r="K232">
        <f t="shared" si="54"/>
        <v>1.5945470651031082E-3</v>
      </c>
      <c r="L232">
        <f t="shared" si="54"/>
        <v>1.8754588817050466E-7</v>
      </c>
      <c r="M232">
        <f t="shared" si="60"/>
        <v>9.2242804418561683E-9</v>
      </c>
      <c r="N232">
        <f t="shared" si="54"/>
        <v>1.1651771688899002E-13</v>
      </c>
      <c r="O232">
        <f t="shared" si="61"/>
        <v>8.2845858132922877E-16</v>
      </c>
      <c r="P232">
        <f t="shared" si="62"/>
        <v>2.7195047994395416E-21</v>
      </c>
      <c r="Q232">
        <f t="shared" si="62"/>
        <v>2.9687249061233544E-24</v>
      </c>
      <c r="R232">
        <f t="shared" si="63"/>
        <v>4.6683405272342629E-30</v>
      </c>
      <c r="S232">
        <f t="shared" si="63"/>
        <v>4.4459283657148019E-35</v>
      </c>
      <c r="T232">
        <f t="shared" si="63"/>
        <v>6.2628385564926065E-41</v>
      </c>
      <c r="U232">
        <f t="shared" si="58"/>
        <v>231.2502386452002</v>
      </c>
      <c r="V232">
        <f t="shared" si="55"/>
        <v>24.414681303768219</v>
      </c>
      <c r="W232">
        <f t="shared" si="59"/>
        <v>596.07666316456948</v>
      </c>
    </row>
    <row r="233" spans="1:23" x14ac:dyDescent="0.3">
      <c r="A233">
        <v>940.89999999998997</v>
      </c>
      <c r="B233">
        <v>349</v>
      </c>
      <c r="C233">
        <f t="shared" si="52"/>
        <v>130.23580828228683</v>
      </c>
      <c r="D233">
        <f t="shared" si="53"/>
        <v>288.21286605066734</v>
      </c>
      <c r="E233">
        <f t="shared" si="56"/>
        <v>218.76419171771317</v>
      </c>
      <c r="F233">
        <f t="shared" si="57"/>
        <v>3.8485211364008525E-5</v>
      </c>
      <c r="G233">
        <f t="shared" si="57"/>
        <v>1.0536969265193676</v>
      </c>
      <c r="H233">
        <f t="shared" si="57"/>
        <v>56.286270733863105</v>
      </c>
      <c r="I233">
        <f t="shared" si="57"/>
        <v>166.85866022918185</v>
      </c>
      <c r="J233">
        <f t="shared" si="54"/>
        <v>6.1168503716242579</v>
      </c>
      <c r="K233">
        <f t="shared" si="54"/>
        <v>2.0815720004278022E-3</v>
      </c>
      <c r="L233">
        <f t="shared" si="54"/>
        <v>2.6292487973754091E-7</v>
      </c>
      <c r="M233">
        <f t="shared" si="60"/>
        <v>1.3787139989392401E-8</v>
      </c>
      <c r="N233">
        <f t="shared" si="54"/>
        <v>1.8317593481443532E-13</v>
      </c>
      <c r="O233">
        <f t="shared" si="61"/>
        <v>1.3977288274220382E-15</v>
      </c>
      <c r="P233">
        <f t="shared" si="62"/>
        <v>4.7368630131145207E-21</v>
      </c>
      <c r="Q233">
        <f t="shared" si="62"/>
        <v>5.656293139076814E-24</v>
      </c>
      <c r="R233">
        <f t="shared" si="63"/>
        <v>9.0127395238224323E-30</v>
      </c>
      <c r="S233">
        <f t="shared" si="63"/>
        <v>9.6124033677222539E-35</v>
      </c>
      <c r="T233">
        <f t="shared" si="63"/>
        <v>1.3456562637079198E-40</v>
      </c>
      <c r="U233">
        <f t="shared" si="58"/>
        <v>230.31759859511257</v>
      </c>
      <c r="V233">
        <f t="shared" si="55"/>
        <v>-11.553406877399397</v>
      </c>
      <c r="W233">
        <f t="shared" si="59"/>
        <v>133.48121047473967</v>
      </c>
    </row>
    <row r="234" spans="1:23" x14ac:dyDescent="0.3">
      <c r="A234">
        <v>940.94999999999004</v>
      </c>
      <c r="B234">
        <v>369</v>
      </c>
      <c r="C234">
        <f t="shared" si="52"/>
        <v>130.13653651354161</v>
      </c>
      <c r="D234">
        <f t="shared" si="53"/>
        <v>288.16286605066728</v>
      </c>
      <c r="E234">
        <f t="shared" si="56"/>
        <v>238.86346348645839</v>
      </c>
      <c r="F234">
        <f t="shared" si="57"/>
        <v>2.7546415679743844E-5</v>
      </c>
      <c r="G234">
        <f t="shared" si="57"/>
        <v>0.85617438245363109</v>
      </c>
      <c r="H234">
        <f t="shared" si="57"/>
        <v>51.231515316529411</v>
      </c>
      <c r="I234">
        <f t="shared" si="57"/>
        <v>170.19958396381566</v>
      </c>
      <c r="J234">
        <f t="shared" si="54"/>
        <v>7.0238930371126305</v>
      </c>
      <c r="K234">
        <f t="shared" si="54"/>
        <v>2.7073735065728053E-3</v>
      </c>
      <c r="L234">
        <f t="shared" si="54"/>
        <v>3.6745483559997899E-7</v>
      </c>
      <c r="M234">
        <f t="shared" si="60"/>
        <v>2.0531397660995416E-8</v>
      </c>
      <c r="N234">
        <f t="shared" si="54"/>
        <v>2.8707343963501796E-13</v>
      </c>
      <c r="O234">
        <f t="shared" si="61"/>
        <v>2.3495121011429547E-15</v>
      </c>
      <c r="P234">
        <f t="shared" si="62"/>
        <v>8.2250769029250837E-21</v>
      </c>
      <c r="Q234">
        <f t="shared" si="62"/>
        <v>1.073733501977619E-23</v>
      </c>
      <c r="R234">
        <f t="shared" si="63"/>
        <v>1.7345996635675511E-29</v>
      </c>
      <c r="S234">
        <f t="shared" si="63"/>
        <v>2.0706378825644607E-34</v>
      </c>
      <c r="T234">
        <f t="shared" si="63"/>
        <v>2.8823399681454792E-40</v>
      </c>
      <c r="U234">
        <f t="shared" si="58"/>
        <v>229.3139020078201</v>
      </c>
      <c r="V234">
        <f t="shared" si="55"/>
        <v>9.5495614786382816</v>
      </c>
      <c r="W234">
        <f t="shared" si="59"/>
        <v>91.194124434292164</v>
      </c>
    </row>
    <row r="235" spans="1:23" x14ac:dyDescent="0.3">
      <c r="A235">
        <v>940.99999999999</v>
      </c>
      <c r="B235">
        <v>361</v>
      </c>
      <c r="C235">
        <f t="shared" si="52"/>
        <v>130.03726474479686</v>
      </c>
      <c r="D235">
        <f t="shared" si="53"/>
        <v>288.11286605066732</v>
      </c>
      <c r="E235">
        <f t="shared" si="56"/>
        <v>230.96273525520314</v>
      </c>
      <c r="F235">
        <f t="shared" si="57"/>
        <v>1.9648971788360376E-5</v>
      </c>
      <c r="G235">
        <f t="shared" si="57"/>
        <v>0.69328572297186086</v>
      </c>
      <c r="H235">
        <f t="shared" si="57"/>
        <v>46.470296070505164</v>
      </c>
      <c r="I235">
        <f t="shared" si="57"/>
        <v>173.01021578869157</v>
      </c>
      <c r="J235">
        <f t="shared" si="54"/>
        <v>8.0376933506835524</v>
      </c>
      <c r="K235">
        <f t="shared" si="54"/>
        <v>3.5083874942398933E-3</v>
      </c>
      <c r="L235">
        <f t="shared" si="54"/>
        <v>5.1194628513254996E-7</v>
      </c>
      <c r="M235">
        <f t="shared" si="60"/>
        <v>3.0462496084825907E-8</v>
      </c>
      <c r="N235">
        <f t="shared" si="54"/>
        <v>4.4850341611468104E-13</v>
      </c>
      <c r="O235">
        <f t="shared" si="61"/>
        <v>3.9349126164781149E-15</v>
      </c>
      <c r="P235">
        <f t="shared" si="62"/>
        <v>1.4237615329180516E-20</v>
      </c>
      <c r="Q235">
        <f t="shared" si="62"/>
        <v>2.0307840385502276E-23</v>
      </c>
      <c r="R235">
        <f t="shared" si="63"/>
        <v>3.3280499959232516E-29</v>
      </c>
      <c r="S235">
        <f t="shared" si="63"/>
        <v>4.444050299364229E-34</v>
      </c>
      <c r="T235">
        <f t="shared" si="63"/>
        <v>6.1546649643698354E-40</v>
      </c>
      <c r="U235">
        <f t="shared" si="58"/>
        <v>228.21501951172743</v>
      </c>
      <c r="V235">
        <f t="shared" si="55"/>
        <v>2.7477157434757089</v>
      </c>
      <c r="W235">
        <f t="shared" si="59"/>
        <v>7.5499418069442674</v>
      </c>
    </row>
    <row r="236" spans="1:23" x14ac:dyDescent="0.3">
      <c r="A236">
        <v>941.04999999998995</v>
      </c>
      <c r="B236">
        <v>374</v>
      </c>
      <c r="C236">
        <f t="shared" si="52"/>
        <v>129.93799297605187</v>
      </c>
      <c r="D236">
        <f t="shared" si="53"/>
        <v>288.06286605066737</v>
      </c>
      <c r="E236">
        <f t="shared" si="56"/>
        <v>244.06200702394813</v>
      </c>
      <c r="F236">
        <f t="shared" si="57"/>
        <v>1.396748047899291E-5</v>
      </c>
      <c r="G236">
        <f t="shared" si="57"/>
        <v>0.55945581970685987</v>
      </c>
      <c r="H236">
        <f t="shared" si="57"/>
        <v>42.006566890086262</v>
      </c>
      <c r="I236">
        <f t="shared" si="57"/>
        <v>175.26230257226217</v>
      </c>
      <c r="J236">
        <f t="shared" si="54"/>
        <v>9.1661822658690273</v>
      </c>
      <c r="K236">
        <f t="shared" si="54"/>
        <v>4.5297014213703949E-3</v>
      </c>
      <c r="L236">
        <f t="shared" si="54"/>
        <v>7.1103826131574734E-7</v>
      </c>
      <c r="M236">
        <f t="shared" si="60"/>
        <v>4.5031363836032075E-8</v>
      </c>
      <c r="N236">
        <f t="shared" si="54"/>
        <v>6.98532542922385E-13</v>
      </c>
      <c r="O236">
        <f t="shared" si="61"/>
        <v>6.5659132543114763E-15</v>
      </c>
      <c r="P236">
        <f t="shared" si="62"/>
        <v>2.4568728936986076E-20</v>
      </c>
      <c r="Q236">
        <f t="shared" si="62"/>
        <v>3.8267811053758022E-23</v>
      </c>
      <c r="R236">
        <f t="shared" si="63"/>
        <v>6.3654420973039494E-29</v>
      </c>
      <c r="S236">
        <f t="shared" si="63"/>
        <v>9.5029056783238525E-34</v>
      </c>
      <c r="T236">
        <f t="shared" si="63"/>
        <v>1.310122108014194E-39</v>
      </c>
      <c r="U236">
        <f t="shared" si="58"/>
        <v>226.9990519728965</v>
      </c>
      <c r="V236">
        <f t="shared" si="55"/>
        <v>17.062955051051631</v>
      </c>
      <c r="W236">
        <f t="shared" si="59"/>
        <v>291.14443507420839</v>
      </c>
    </row>
    <row r="237" spans="1:23" x14ac:dyDescent="0.3">
      <c r="A237">
        <v>941.09999999999002</v>
      </c>
      <c r="B237">
        <v>363</v>
      </c>
      <c r="C237">
        <f t="shared" si="52"/>
        <v>129.83872120730689</v>
      </c>
      <c r="D237">
        <f t="shared" si="53"/>
        <v>288.0128660506673</v>
      </c>
      <c r="E237">
        <f t="shared" si="56"/>
        <v>233.16127879269311</v>
      </c>
      <c r="F237">
        <f t="shared" si="57"/>
        <v>9.8946361476796932E-6</v>
      </c>
      <c r="G237">
        <f t="shared" si="57"/>
        <v>0.44990709991884359</v>
      </c>
      <c r="H237">
        <f t="shared" si="57"/>
        <v>37.840986535783394</v>
      </c>
      <c r="I237">
        <f t="shared" si="57"/>
        <v>176.93297911594934</v>
      </c>
      <c r="J237">
        <f t="shared" si="54"/>
        <v>10.417153314644661</v>
      </c>
      <c r="K237">
        <f t="shared" si="54"/>
        <v>5.8268553935375668E-3</v>
      </c>
      <c r="L237">
        <f t="shared" si="54"/>
        <v>9.8448633410880333E-7</v>
      </c>
      <c r="M237">
        <f t="shared" si="60"/>
        <v>6.6323487791277451E-8</v>
      </c>
      <c r="N237">
        <f t="shared" si="54"/>
        <v>1.0845652317337488E-12</v>
      </c>
      <c r="O237">
        <f t="shared" si="61"/>
        <v>1.0915856843222254E-14</v>
      </c>
      <c r="P237">
        <f t="shared" si="62"/>
        <v>4.2264551883384901E-20</v>
      </c>
      <c r="Q237">
        <f t="shared" si="62"/>
        <v>7.1846587117545334E-23</v>
      </c>
      <c r="R237">
        <f t="shared" si="63"/>
        <v>1.2137114472522079E-28</v>
      </c>
      <c r="S237">
        <f t="shared" si="63"/>
        <v>2.0245873260526284E-33</v>
      </c>
      <c r="T237">
        <f t="shared" si="63"/>
        <v>2.7801439286386552E-39</v>
      </c>
      <c r="U237">
        <f t="shared" si="58"/>
        <v>225.6468638671368</v>
      </c>
      <c r="V237">
        <f t="shared" si="55"/>
        <v>7.5144149255563093</v>
      </c>
      <c r="W237">
        <f t="shared" si="59"/>
        <v>56.466431673423436</v>
      </c>
    </row>
    <row r="238" spans="1:23" x14ac:dyDescent="0.3">
      <c r="A238">
        <v>941.14999999998997</v>
      </c>
      <c r="B238">
        <v>350</v>
      </c>
      <c r="C238">
        <f t="shared" si="52"/>
        <v>129.73944943856213</v>
      </c>
      <c r="D238">
        <f t="shared" si="53"/>
        <v>287.96286605066734</v>
      </c>
      <c r="E238">
        <f t="shared" si="56"/>
        <v>220.26055056143787</v>
      </c>
      <c r="F238">
        <f t="shared" si="57"/>
        <v>6.9853005350057782E-6</v>
      </c>
      <c r="G238">
        <f t="shared" si="57"/>
        <v>0.36056486857648606</v>
      </c>
      <c r="H238">
        <f t="shared" si="57"/>
        <v>33.971226190261461</v>
      </c>
      <c r="I238">
        <f t="shared" si="57"/>
        <v>178.00515458931824</v>
      </c>
      <c r="J238">
        <f t="shared" si="54"/>
        <v>11.798128846638418</v>
      </c>
      <c r="K238">
        <f t="shared" si="54"/>
        <v>7.4679524947263215E-3</v>
      </c>
      <c r="L238">
        <f t="shared" si="54"/>
        <v>1.3588595126488856E-6</v>
      </c>
      <c r="M238">
        <f t="shared" si="60"/>
        <v>9.7324516576829249E-8</v>
      </c>
      <c r="N238">
        <f t="shared" si="54"/>
        <v>1.6786991029986767E-12</v>
      </c>
      <c r="O238">
        <f t="shared" si="61"/>
        <v>1.808102990333338E-14</v>
      </c>
      <c r="P238">
        <f t="shared" si="62"/>
        <v>7.2479968259899897E-20</v>
      </c>
      <c r="Q238">
        <f t="shared" si="62"/>
        <v>1.3439444161148382E-22</v>
      </c>
      <c r="R238">
        <f t="shared" si="63"/>
        <v>2.3070152755374253E-28</v>
      </c>
      <c r="S238">
        <f t="shared" si="63"/>
        <v>4.2975333071393308E-33</v>
      </c>
      <c r="T238">
        <f t="shared" si="63"/>
        <v>5.881267468533344E-39</v>
      </c>
      <c r="U238">
        <f t="shared" si="58"/>
        <v>224.14255088877559</v>
      </c>
      <c r="V238">
        <f t="shared" si="55"/>
        <v>-3.882000327337721</v>
      </c>
      <c r="W238">
        <f t="shared" si="59"/>
        <v>15.069926541450174</v>
      </c>
    </row>
    <row r="239" spans="1:23" x14ac:dyDescent="0.3">
      <c r="A239">
        <v>941.19999999999004</v>
      </c>
      <c r="B239">
        <v>330</v>
      </c>
      <c r="C239">
        <f t="shared" si="52"/>
        <v>129.64017766981692</v>
      </c>
      <c r="D239">
        <f t="shared" si="53"/>
        <v>287.91286605066728</v>
      </c>
      <c r="E239">
        <f t="shared" si="56"/>
        <v>200.35982233018308</v>
      </c>
      <c r="F239">
        <f t="shared" si="57"/>
        <v>4.9144381624183793E-6</v>
      </c>
      <c r="G239">
        <f t="shared" si="57"/>
        <v>0.28797015710378598</v>
      </c>
      <c r="H239">
        <f t="shared" si="57"/>
        <v>30.392295801163961</v>
      </c>
      <c r="I239">
        <f t="shared" si="57"/>
        <v>178.4678035853625</v>
      </c>
      <c r="J239">
        <f t="shared" si="54"/>
        <v>13.31621275173158</v>
      </c>
      <c r="K239">
        <f t="shared" si="54"/>
        <v>9.5361153420396323E-3</v>
      </c>
      <c r="L239">
        <f t="shared" si="54"/>
        <v>1.869767350766142E-6</v>
      </c>
      <c r="M239">
        <f t="shared" si="60"/>
        <v>1.4229177470501304E-7</v>
      </c>
      <c r="N239">
        <f t="shared" si="54"/>
        <v>2.5902291392255923E-12</v>
      </c>
      <c r="O239">
        <f t="shared" si="61"/>
        <v>2.9839472382597649E-14</v>
      </c>
      <c r="P239">
        <f t="shared" si="62"/>
        <v>1.2391043063448117E-19</v>
      </c>
      <c r="Q239">
        <f t="shared" si="62"/>
        <v>2.5047195971873129E-22</v>
      </c>
      <c r="R239">
        <f t="shared" si="63"/>
        <v>4.3715317627004109E-28</v>
      </c>
      <c r="S239">
        <f t="shared" si="63"/>
        <v>9.0887599065143933E-33</v>
      </c>
      <c r="T239">
        <f t="shared" si="63"/>
        <v>1.2402885299646343E-38</v>
      </c>
      <c r="U239">
        <f t="shared" si="58"/>
        <v>222.47382533720375</v>
      </c>
      <c r="V239">
        <f t="shared" si="55"/>
        <v>-22.114003007020671</v>
      </c>
      <c r="W239">
        <f t="shared" si="59"/>
        <v>489.02912899451928</v>
      </c>
    </row>
    <row r="240" spans="1:23" x14ac:dyDescent="0.3">
      <c r="A240">
        <v>941.24999999999</v>
      </c>
      <c r="B240">
        <v>349</v>
      </c>
      <c r="C240">
        <f t="shared" si="52"/>
        <v>129.54090590107216</v>
      </c>
      <c r="D240">
        <f t="shared" si="53"/>
        <v>287.86286605066732</v>
      </c>
      <c r="E240">
        <f t="shared" si="56"/>
        <v>219.45909409892784</v>
      </c>
      <c r="F240">
        <f t="shared" si="57"/>
        <v>3.4456103658479955E-6</v>
      </c>
      <c r="G240">
        <f t="shared" si="57"/>
        <v>0.22920024053512317</v>
      </c>
      <c r="H240">
        <f t="shared" si="57"/>
        <v>27.096880967659605</v>
      </c>
      <c r="I240">
        <f t="shared" si="57"/>
        <v>178.3161548646242</v>
      </c>
      <c r="J240">
        <f t="shared" si="54"/>
        <v>14.977931060474166</v>
      </c>
      <c r="K240">
        <f t="shared" si="54"/>
        <v>1.2132326415886137E-2</v>
      </c>
      <c r="L240">
        <f t="shared" si="54"/>
        <v>2.5647718066439763E-6</v>
      </c>
      <c r="M240">
        <f t="shared" si="60"/>
        <v>2.0727168557970003E-7</v>
      </c>
      <c r="N240">
        <f t="shared" si="54"/>
        <v>3.9842965660485882E-12</v>
      </c>
      <c r="O240">
        <f t="shared" si="61"/>
        <v>4.9063865067472623E-14</v>
      </c>
      <c r="P240">
        <f t="shared" si="62"/>
        <v>2.1117664415477988E-19</v>
      </c>
      <c r="Q240">
        <f t="shared" si="62"/>
        <v>4.6509274243053593E-22</v>
      </c>
      <c r="R240">
        <f t="shared" si="63"/>
        <v>8.2578112578285696E-28</v>
      </c>
      <c r="S240">
        <f t="shared" si="63"/>
        <v>1.9151052774070348E-32</v>
      </c>
      <c r="T240">
        <f t="shared" si="63"/>
        <v>2.6074901115898265E-38</v>
      </c>
      <c r="U240">
        <f t="shared" si="58"/>
        <v>220.63230567736687</v>
      </c>
      <c r="V240">
        <f t="shared" si="55"/>
        <v>-1.1732115784390373</v>
      </c>
      <c r="W240">
        <f t="shared" si="59"/>
        <v>1.3764254077834175</v>
      </c>
    </row>
    <row r="241" spans="1:23" x14ac:dyDescent="0.3">
      <c r="A241">
        <v>941.29999999998995</v>
      </c>
      <c r="B241">
        <v>338</v>
      </c>
      <c r="C241">
        <f t="shared" si="52"/>
        <v>129.44163413232718</v>
      </c>
      <c r="D241">
        <f t="shared" si="53"/>
        <v>287.81286605066737</v>
      </c>
      <c r="E241">
        <f t="shared" si="56"/>
        <v>208.55836586767282</v>
      </c>
      <c r="F241">
        <f t="shared" si="57"/>
        <v>2.4074760060552518E-6</v>
      </c>
      <c r="G241">
        <f t="shared" si="57"/>
        <v>0.18179677152493887</v>
      </c>
      <c r="H241">
        <f t="shared" si="57"/>
        <v>24.075682715444007</v>
      </c>
      <c r="I241">
        <f t="shared" si="57"/>
        <v>177.55177326984798</v>
      </c>
      <c r="J241">
        <f t="shared" si="54"/>
        <v>16.789062314363296</v>
      </c>
      <c r="K241">
        <f t="shared" si="54"/>
        <v>1.5378689185347941E-2</v>
      </c>
      <c r="L241">
        <f t="shared" si="54"/>
        <v>3.507179840063875E-6</v>
      </c>
      <c r="M241">
        <f t="shared" si="60"/>
        <v>3.0081729703651792E-7</v>
      </c>
      <c r="N241">
        <f t="shared" si="54"/>
        <v>6.1096070043591963E-12</v>
      </c>
      <c r="O241">
        <f t="shared" si="61"/>
        <v>8.0377596808126186E-14</v>
      </c>
      <c r="P241">
        <f t="shared" si="62"/>
        <v>3.5878315782500375E-19</v>
      </c>
      <c r="Q241">
        <f t="shared" si="62"/>
        <v>8.6044408554823774E-22</v>
      </c>
      <c r="R241">
        <f t="shared" si="63"/>
        <v>1.5550501963650647E-27</v>
      </c>
      <c r="S241">
        <f t="shared" si="63"/>
        <v>4.0205300956314348E-32</v>
      </c>
      <c r="T241">
        <f t="shared" si="63"/>
        <v>5.4647557893011401E-38</v>
      </c>
      <c r="U241">
        <f t="shared" si="58"/>
        <v>218.61369997584492</v>
      </c>
      <c r="V241">
        <f t="shared" si="55"/>
        <v>-10.055334108172104</v>
      </c>
      <c r="W241">
        <f t="shared" si="59"/>
        <v>101.1097440269693</v>
      </c>
    </row>
    <row r="242" spans="1:23" x14ac:dyDescent="0.3">
      <c r="A242">
        <v>941.34999999999002</v>
      </c>
      <c r="B242">
        <v>359</v>
      </c>
      <c r="C242">
        <f t="shared" si="52"/>
        <v>129.3423623635822</v>
      </c>
      <c r="D242">
        <f t="shared" si="53"/>
        <v>287.7628660506673</v>
      </c>
      <c r="E242">
        <f t="shared" si="56"/>
        <v>229.6576376364178</v>
      </c>
      <c r="F242">
        <f t="shared" si="57"/>
        <v>1.6763368085711571E-6</v>
      </c>
      <c r="G242">
        <f t="shared" si="57"/>
        <v>0.14370132595755247</v>
      </c>
      <c r="H242">
        <f t="shared" si="57"/>
        <v>21.317753232842247</v>
      </c>
      <c r="I242">
        <f t="shared" si="57"/>
        <v>176.18253284449185</v>
      </c>
      <c r="J242">
        <f t="shared" si="54"/>
        <v>18.754460105837332</v>
      </c>
      <c r="K242">
        <f t="shared" si="54"/>
        <v>1.9422145137181351E-2</v>
      </c>
      <c r="L242">
        <f t="shared" si="54"/>
        <v>4.7809641494285317E-6</v>
      </c>
      <c r="M242">
        <f t="shared" si="60"/>
        <v>4.3497898181718949E-7</v>
      </c>
      <c r="N242">
        <f t="shared" si="54"/>
        <v>9.3394873859885394E-12</v>
      </c>
      <c r="O242">
        <f t="shared" si="61"/>
        <v>1.3119307736653069E-13</v>
      </c>
      <c r="P242">
        <f t="shared" si="62"/>
        <v>6.0766798736830628E-19</v>
      </c>
      <c r="Q242">
        <f t="shared" si="62"/>
        <v>1.5860190051448753E-21</v>
      </c>
      <c r="R242">
        <f t="shared" si="63"/>
        <v>2.9192549046322795E-27</v>
      </c>
      <c r="S242">
        <f t="shared" si="63"/>
        <v>8.4096248781364348E-32</v>
      </c>
      <c r="T242">
        <f t="shared" si="63"/>
        <v>1.1417394138700875E-37</v>
      </c>
      <c r="U242">
        <f t="shared" si="58"/>
        <v>216.41787654655559</v>
      </c>
      <c r="V242">
        <f t="shared" si="55"/>
        <v>13.239761089862213</v>
      </c>
      <c r="W242">
        <f t="shared" si="59"/>
        <v>175.29127371662946</v>
      </c>
    </row>
    <row r="243" spans="1:23" x14ac:dyDescent="0.3">
      <c r="A243">
        <v>941.39999999998997</v>
      </c>
      <c r="B243">
        <v>344</v>
      </c>
      <c r="C243">
        <f t="shared" si="52"/>
        <v>129.24309059483744</v>
      </c>
      <c r="D243">
        <f t="shared" si="53"/>
        <v>287.71286605066734</v>
      </c>
      <c r="E243">
        <f t="shared" si="56"/>
        <v>214.75690940516256</v>
      </c>
      <c r="F243">
        <f t="shared" si="57"/>
        <v>1.1632260156984803E-6</v>
      </c>
      <c r="G243">
        <f t="shared" si="57"/>
        <v>0.11319803711197154</v>
      </c>
      <c r="H243">
        <f t="shared" si="57"/>
        <v>18.810821471174819</v>
      </c>
      <c r="I243">
        <f t="shared" si="57"/>
        <v>174.2224818008911</v>
      </c>
      <c r="J243">
        <f t="shared" si="54"/>
        <v>20.877870691152289</v>
      </c>
      <c r="K243">
        <f t="shared" si="54"/>
        <v>2.4438678214359799E-2</v>
      </c>
      <c r="L243">
        <f t="shared" si="54"/>
        <v>6.4971229322973346E-6</v>
      </c>
      <c r="M243">
        <f t="shared" si="60"/>
        <v>6.2666636050386138E-7</v>
      </c>
      <c r="N243">
        <f t="shared" si="54"/>
        <v>1.4232492062113063E-11</v>
      </c>
      <c r="O243">
        <f t="shared" si="61"/>
        <v>2.1334843613074522E-13</v>
      </c>
      <c r="P243">
        <f t="shared" si="62"/>
        <v>1.0260034324139872E-18</v>
      </c>
      <c r="Q243">
        <f t="shared" si="62"/>
        <v>2.9127067538847933E-21</v>
      </c>
      <c r="R243">
        <f t="shared" si="63"/>
        <v>5.46320844004924E-27</v>
      </c>
      <c r="S243">
        <f t="shared" si="63"/>
        <v>1.7525586991379214E-31</v>
      </c>
      <c r="T243">
        <f t="shared" si="63"/>
        <v>2.3779973935635936E-37</v>
      </c>
      <c r="U243">
        <f t="shared" si="58"/>
        <v>214.0488189655743</v>
      </c>
      <c r="V243">
        <f t="shared" si="55"/>
        <v>0.70809043958826123</v>
      </c>
      <c r="W243">
        <f t="shared" si="59"/>
        <v>0.50139207063629698</v>
      </c>
    </row>
    <row r="244" spans="1:23" x14ac:dyDescent="0.3">
      <c r="A244">
        <v>941.44999999999004</v>
      </c>
      <c r="B244">
        <v>331</v>
      </c>
      <c r="C244">
        <f t="shared" si="52"/>
        <v>129.14381882609223</v>
      </c>
      <c r="D244">
        <f t="shared" si="53"/>
        <v>287.66286605066728</v>
      </c>
      <c r="E244">
        <f t="shared" si="56"/>
        <v>201.85618117390777</v>
      </c>
      <c r="F244">
        <f t="shared" si="57"/>
        <v>8.0439700281178611E-7</v>
      </c>
      <c r="G244">
        <f t="shared" si="57"/>
        <v>8.8862909468903517E-2</v>
      </c>
      <c r="H244">
        <f t="shared" si="57"/>
        <v>16.541603411564115</v>
      </c>
      <c r="I244">
        <f t="shared" si="57"/>
        <v>171.69160257622067</v>
      </c>
      <c r="J244">
        <f t="shared" si="54"/>
        <v>23.16174906068332</v>
      </c>
      <c r="K244">
        <f t="shared" si="54"/>
        <v>3.063803254698802E-2</v>
      </c>
      <c r="L244">
        <f t="shared" si="54"/>
        <v>8.8018675125520836E-6</v>
      </c>
      <c r="M244">
        <f t="shared" si="60"/>
        <v>8.9951235876022135E-7</v>
      </c>
      <c r="N244">
        <f t="shared" si="54"/>
        <v>2.1621559077680781E-11</v>
      </c>
      <c r="O244">
        <f t="shared" si="61"/>
        <v>3.4567713234300403E-13</v>
      </c>
      <c r="P244">
        <f t="shared" si="62"/>
        <v>1.7269486154440333E-18</v>
      </c>
      <c r="Q244">
        <f t="shared" si="62"/>
        <v>5.3295161284502838E-21</v>
      </c>
      <c r="R244">
        <f t="shared" si="63"/>
        <v>1.0192287574911257E-26</v>
      </c>
      <c r="S244">
        <f t="shared" si="63"/>
        <v>3.6389087399356354E-31</v>
      </c>
      <c r="T244">
        <f t="shared" si="63"/>
        <v>4.9374635324187119E-37</v>
      </c>
      <c r="U244">
        <f t="shared" si="58"/>
        <v>211.51446649628286</v>
      </c>
      <c r="V244">
        <f t="shared" si="55"/>
        <v>-9.6582853223750931</v>
      </c>
      <c r="W244">
        <f t="shared" si="59"/>
        <v>93.282475368406153</v>
      </c>
    </row>
    <row r="245" spans="1:23" x14ac:dyDescent="0.3">
      <c r="A245">
        <v>941.49999999999</v>
      </c>
      <c r="B245">
        <v>344</v>
      </c>
      <c r="C245">
        <f t="shared" si="52"/>
        <v>129.04454705734747</v>
      </c>
      <c r="D245">
        <f t="shared" si="53"/>
        <v>287.61286605066732</v>
      </c>
      <c r="E245">
        <f t="shared" si="56"/>
        <v>214.95545294265253</v>
      </c>
      <c r="F245">
        <f t="shared" si="57"/>
        <v>5.5434520136203035E-7</v>
      </c>
      <c r="G245">
        <f t="shared" si="57"/>
        <v>6.9519345118238443E-2</v>
      </c>
      <c r="H245">
        <f t="shared" si="57"/>
        <v>14.496092734002993</v>
      </c>
      <c r="I245">
        <f t="shared" si="57"/>
        <v>168.61547270729744</v>
      </c>
      <c r="J245">
        <f t="shared" si="54"/>
        <v>25.607077292097596</v>
      </c>
      <c r="K245">
        <f t="shared" si="54"/>
        <v>3.8268961379557209E-2</v>
      </c>
      <c r="L245">
        <f t="shared" si="54"/>
        <v>1.1887121897517643E-5</v>
      </c>
      <c r="M245">
        <f t="shared" si="60"/>
        <v>1.286413322920661E-6</v>
      </c>
      <c r="N245">
        <f t="shared" si="54"/>
        <v>3.2744714565775657E-11</v>
      </c>
      <c r="O245">
        <f t="shared" si="61"/>
        <v>5.5802605798339226E-13</v>
      </c>
      <c r="P245">
        <f t="shared" si="62"/>
        <v>2.8977316437376757E-18</v>
      </c>
      <c r="Q245">
        <f t="shared" si="62"/>
        <v>9.715864314870061E-21</v>
      </c>
      <c r="R245">
        <f t="shared" si="63"/>
        <v>1.8955869618079442E-26</v>
      </c>
      <c r="S245">
        <f t="shared" si="63"/>
        <v>7.5278749740679795E-31</v>
      </c>
      <c r="T245">
        <f t="shared" si="63"/>
        <v>1.0219851227324259E-36</v>
      </c>
      <c r="U245">
        <f t="shared" si="58"/>
        <v>208.82644476780953</v>
      </c>
      <c r="V245">
        <f t="shared" si="55"/>
        <v>6.1290081748429941</v>
      </c>
      <c r="W245">
        <f t="shared" si="59"/>
        <v>37.564741207292251</v>
      </c>
    </row>
    <row r="246" spans="1:23" x14ac:dyDescent="0.3">
      <c r="A246">
        <v>941.54999999998904</v>
      </c>
      <c r="B246">
        <v>349</v>
      </c>
      <c r="C246">
        <f t="shared" si="52"/>
        <v>128.94527528860431</v>
      </c>
      <c r="D246">
        <f t="shared" si="53"/>
        <v>287.56286605066828</v>
      </c>
      <c r="E246">
        <f t="shared" si="56"/>
        <v>220.05472471139569</v>
      </c>
      <c r="F246">
        <f t="shared" si="57"/>
        <v>3.8070944628235227E-7</v>
      </c>
      <c r="G246">
        <f t="shared" si="57"/>
        <v>5.41993811672166E-2</v>
      </c>
      <c r="H246">
        <f t="shared" si="57"/>
        <v>12.65982856113073</v>
      </c>
      <c r="I246">
        <f t="shared" si="57"/>
        <v>165.02483457204252</v>
      </c>
      <c r="J246">
        <f t="shared" si="54"/>
        <v>28.213189393683397</v>
      </c>
      <c r="K246">
        <f t="shared" si="54"/>
        <v>4.7625014438357469E-2</v>
      </c>
      <c r="L246">
        <f t="shared" si="54"/>
        <v>1.6003933985425772E-5</v>
      </c>
      <c r="M246">
        <f t="shared" si="60"/>
        <v>1.8329751033636976E-6</v>
      </c>
      <c r="N246">
        <f t="shared" si="54"/>
        <v>4.9436026623747702E-11</v>
      </c>
      <c r="O246">
        <f t="shared" si="61"/>
        <v>8.9751341957206842E-13</v>
      </c>
      <c r="P246">
        <f t="shared" si="62"/>
        <v>4.8471343481552277E-18</v>
      </c>
      <c r="Q246">
        <f t="shared" si="62"/>
        <v>1.7647278667984313E-20</v>
      </c>
      <c r="R246">
        <f t="shared" si="63"/>
        <v>3.5145028756234598E-26</v>
      </c>
      <c r="S246">
        <f t="shared" si="63"/>
        <v>1.5515875041255285E-30</v>
      </c>
      <c r="T246">
        <f t="shared" si="63"/>
        <v>2.1087902863851563E-36</v>
      </c>
      <c r="U246">
        <f t="shared" si="58"/>
        <v>205.99969514013108</v>
      </c>
      <c r="V246">
        <f t="shared" si="55"/>
        <v>14.055029571264612</v>
      </c>
      <c r="W246">
        <f t="shared" si="59"/>
        <v>197.54385624912271</v>
      </c>
    </row>
    <row r="247" spans="1:23" x14ac:dyDescent="0.3">
      <c r="A247">
        <v>941.599999999989</v>
      </c>
      <c r="B247">
        <v>349</v>
      </c>
      <c r="C247">
        <f t="shared" si="52"/>
        <v>128.84600351985955</v>
      </c>
      <c r="D247">
        <f t="shared" si="53"/>
        <v>287.51286605066832</v>
      </c>
      <c r="E247">
        <f t="shared" si="56"/>
        <v>220.15399648014045</v>
      </c>
      <c r="F247">
        <f t="shared" si="57"/>
        <v>2.6056166743397501E-7</v>
      </c>
      <c r="G247">
        <f t="shared" si="57"/>
        <v>4.2110121561898299E-2</v>
      </c>
      <c r="H247">
        <f t="shared" si="57"/>
        <v>11.018137862031789</v>
      </c>
      <c r="I247">
        <f t="shared" si="57"/>
        <v>160.95508411688934</v>
      </c>
      <c r="J247">
        <f t="shared" si="54"/>
        <v>30.977607148098645</v>
      </c>
      <c r="K247">
        <f t="shared" si="54"/>
        <v>5.9050857338595907E-2</v>
      </c>
      <c r="L247">
        <f t="shared" si="54"/>
        <v>2.147953782159805E-5</v>
      </c>
      <c r="M247">
        <f t="shared" si="60"/>
        <v>2.6021674814329998E-6</v>
      </c>
      <c r="N247">
        <f t="shared" si="54"/>
        <v>7.4403617573117461E-11</v>
      </c>
      <c r="O247">
        <f t="shared" si="61"/>
        <v>1.4382356993605533E-12</v>
      </c>
      <c r="P247">
        <f t="shared" si="62"/>
        <v>8.0827676966492659E-18</v>
      </c>
      <c r="Q247">
        <f t="shared" si="62"/>
        <v>3.1935718282907844E-20</v>
      </c>
      <c r="R247">
        <f t="shared" si="63"/>
        <v>6.495793930932648E-26</v>
      </c>
      <c r="S247">
        <f t="shared" si="63"/>
        <v>3.1862715908757161E-30</v>
      </c>
      <c r="T247">
        <f t="shared" si="63"/>
        <v>4.3378083178279664E-36</v>
      </c>
      <c r="U247">
        <f t="shared" si="58"/>
        <v>203.05201444826312</v>
      </c>
      <c r="V247">
        <f t="shared" si="55"/>
        <v>17.101982031877327</v>
      </c>
      <c r="W247">
        <f t="shared" si="59"/>
        <v>292.47778941865494</v>
      </c>
    </row>
    <row r="248" spans="1:23" x14ac:dyDescent="0.3">
      <c r="A248">
        <v>941.64999999998895</v>
      </c>
      <c r="B248">
        <v>341</v>
      </c>
      <c r="C248">
        <f t="shared" si="52"/>
        <v>128.74673175111457</v>
      </c>
      <c r="D248">
        <f t="shared" si="53"/>
        <v>287.46286605066837</v>
      </c>
      <c r="E248">
        <f t="shared" si="56"/>
        <v>212.25326824888543</v>
      </c>
      <c r="F248">
        <f t="shared" si="57"/>
        <v>1.7771779181988246E-7</v>
      </c>
      <c r="G248">
        <f t="shared" si="57"/>
        <v>3.2604847553707912E-2</v>
      </c>
      <c r="H248">
        <f t="shared" si="57"/>
        <v>9.5563509669018902</v>
      </c>
      <c r="I248">
        <f t="shared" si="57"/>
        <v>156.44569045668939</v>
      </c>
      <c r="J248">
        <f t="shared" si="54"/>
        <v>33.895891671617626</v>
      </c>
      <c r="K248">
        <f t="shared" si="54"/>
        <v>7.2949099741100282E-2</v>
      </c>
      <c r="L248">
        <f t="shared" si="54"/>
        <v>2.8738973995486957E-5</v>
      </c>
      <c r="M248">
        <f t="shared" si="60"/>
        <v>3.6805825839960747E-6</v>
      </c>
      <c r="N248">
        <f t="shared" si="54"/>
        <v>1.1163302473859793E-10</v>
      </c>
      <c r="O248">
        <f t="shared" si="61"/>
        <v>2.2962640168576703E-12</v>
      </c>
      <c r="P248">
        <f t="shared" si="62"/>
        <v>1.3436411098267329E-17</v>
      </c>
      <c r="Q248">
        <f t="shared" si="62"/>
        <v>5.7580877063269086E-20</v>
      </c>
      <c r="R248">
        <f t="shared" si="63"/>
        <v>1.1968747949912539E-25</v>
      </c>
      <c r="S248">
        <f t="shared" si="63"/>
        <v>6.51916467786502E-30</v>
      </c>
      <c r="T248">
        <f t="shared" si="63"/>
        <v>8.8951948939956667E-36</v>
      </c>
      <c r="U248">
        <f t="shared" si="58"/>
        <v>200.00351963989203</v>
      </c>
      <c r="V248">
        <f t="shared" si="55"/>
        <v>12.2497486089934</v>
      </c>
      <c r="W248">
        <f t="shared" si="59"/>
        <v>150.05634098353573</v>
      </c>
    </row>
    <row r="249" spans="1:23" x14ac:dyDescent="0.3">
      <c r="A249">
        <v>941.69999999998902</v>
      </c>
      <c r="B249">
        <v>301</v>
      </c>
      <c r="C249">
        <f t="shared" si="52"/>
        <v>128.64745998236958</v>
      </c>
      <c r="D249">
        <f t="shared" si="53"/>
        <v>287.4128660506683</v>
      </c>
      <c r="E249">
        <f t="shared" si="56"/>
        <v>172.35254001763042</v>
      </c>
      <c r="F249">
        <f t="shared" si="57"/>
        <v>1.2079662588703869E-7</v>
      </c>
      <c r="G249">
        <f t="shared" si="57"/>
        <v>2.5158304222898609E-2</v>
      </c>
      <c r="H249">
        <f t="shared" si="57"/>
        <v>8.2599894405391865</v>
      </c>
      <c r="I249">
        <f t="shared" si="57"/>
        <v>151.53955964283412</v>
      </c>
      <c r="J249">
        <f t="shared" si="54"/>
        <v>36.961515496724587</v>
      </c>
      <c r="K249">
        <f t="shared" si="54"/>
        <v>8.9787588656544695E-2</v>
      </c>
      <c r="L249">
        <f t="shared" si="54"/>
        <v>3.8332375383406642E-5</v>
      </c>
      <c r="M249">
        <f t="shared" si="60"/>
        <v>5.18681228159428E-6</v>
      </c>
      <c r="N249">
        <f t="shared" si="54"/>
        <v>1.6697039658207486E-10</v>
      </c>
      <c r="O249">
        <f t="shared" si="61"/>
        <v>3.6527186203981315E-12</v>
      </c>
      <c r="P249">
        <f t="shared" si="62"/>
        <v>2.2266636267961976E-17</v>
      </c>
      <c r="Q249">
        <f t="shared" si="62"/>
        <v>1.0343856933091657E-19</v>
      </c>
      <c r="R249">
        <f t="shared" si="63"/>
        <v>2.1984335816754882E-25</v>
      </c>
      <c r="S249">
        <f t="shared" si="63"/>
        <v>1.3289350453191557E-29</v>
      </c>
      <c r="T249">
        <f t="shared" si="63"/>
        <v>1.8183970772959072E-35</v>
      </c>
      <c r="U249">
        <f t="shared" si="58"/>
        <v>196.87605411313228</v>
      </c>
      <c r="V249">
        <f t="shared" si="55"/>
        <v>-24.523514095501866</v>
      </c>
      <c r="W249">
        <f t="shared" si="59"/>
        <v>601.40274359227874</v>
      </c>
    </row>
    <row r="250" spans="1:23" x14ac:dyDescent="0.3">
      <c r="A250">
        <v>941.74999999998897</v>
      </c>
      <c r="B250">
        <v>301</v>
      </c>
      <c r="C250">
        <f t="shared" si="52"/>
        <v>128.54818821362483</v>
      </c>
      <c r="D250">
        <f t="shared" si="53"/>
        <v>287.36286605066834</v>
      </c>
      <c r="E250">
        <f t="shared" si="56"/>
        <v>172.45181178637517</v>
      </c>
      <c r="F250">
        <f t="shared" si="57"/>
        <v>8.1824283404697003E-8</v>
      </c>
      <c r="G250">
        <f t="shared" si="57"/>
        <v>1.9345682976437104E-2</v>
      </c>
      <c r="H250">
        <f t="shared" si="57"/>
        <v>7.1149262803253563</v>
      </c>
      <c r="I250">
        <f t="shared" si="57"/>
        <v>146.28235691812787</v>
      </c>
      <c r="J250">
        <f t="shared" si="54"/>
        <v>40.165759946253011</v>
      </c>
      <c r="K250">
        <f t="shared" si="54"/>
        <v>0.11010709944400308</v>
      </c>
      <c r="L250">
        <f t="shared" si="54"/>
        <v>5.0969262728166201E-5</v>
      </c>
      <c r="M250">
        <f t="shared" si="60"/>
        <v>7.2826113988307746E-6</v>
      </c>
      <c r="N250">
        <f t="shared" si="54"/>
        <v>2.4896277214481359E-10</v>
      </c>
      <c r="O250">
        <f t="shared" si="61"/>
        <v>5.7891294249132737E-12</v>
      </c>
      <c r="P250">
        <f t="shared" si="62"/>
        <v>3.6785282253286502E-17</v>
      </c>
      <c r="Q250">
        <f t="shared" si="62"/>
        <v>1.8513536083449459E-19</v>
      </c>
      <c r="R250">
        <f t="shared" si="63"/>
        <v>4.0255583265197723E-25</v>
      </c>
      <c r="S250">
        <f t="shared" si="63"/>
        <v>2.6990951776781248E-29</v>
      </c>
      <c r="T250">
        <f t="shared" si="63"/>
        <v>3.705698890111057E-35</v>
      </c>
      <c r="U250">
        <f t="shared" si="58"/>
        <v>193.69255426107986</v>
      </c>
      <c r="V250">
        <f t="shared" si="55"/>
        <v>-21.240742474704689</v>
      </c>
      <c r="W250">
        <f t="shared" si="59"/>
        <v>451.16914087672387</v>
      </c>
    </row>
    <row r="251" spans="1:23" x14ac:dyDescent="0.3">
      <c r="A251">
        <v>941.79999999998904</v>
      </c>
      <c r="B251">
        <v>343</v>
      </c>
      <c r="C251">
        <f t="shared" si="52"/>
        <v>128.44891644487961</v>
      </c>
      <c r="D251">
        <f t="shared" si="53"/>
        <v>287.31286605066828</v>
      </c>
      <c r="E251">
        <f t="shared" si="56"/>
        <v>214.55108355512039</v>
      </c>
      <c r="F251">
        <f t="shared" si="57"/>
        <v>5.5234843660446688E-8</v>
      </c>
      <c r="G251">
        <f t="shared" si="57"/>
        <v>1.4824849062560097E-2</v>
      </c>
      <c r="H251">
        <f t="shared" si="57"/>
        <v>6.1075190283082748</v>
      </c>
      <c r="I251">
        <f t="shared" si="57"/>
        <v>140.72180238285605</v>
      </c>
      <c r="J251">
        <f t="shared" si="54"/>
        <v>43.4976423895884</v>
      </c>
      <c r="K251">
        <f t="shared" si="54"/>
        <v>0.13452932970679077</v>
      </c>
      <c r="L251">
        <f t="shared" si="54"/>
        <v>6.7561474085741841E-5</v>
      </c>
      <c r="M251">
        <f t="shared" si="60"/>
        <v>1.0187705564158191E-5</v>
      </c>
      <c r="N251">
        <f t="shared" si="54"/>
        <v>3.700645545113965E-10</v>
      </c>
      <c r="O251">
        <f t="shared" si="61"/>
        <v>9.1414048199739853E-12</v>
      </c>
      <c r="P251">
        <f t="shared" si="62"/>
        <v>6.0581736350620883E-17</v>
      </c>
      <c r="Q251">
        <f t="shared" si="62"/>
        <v>3.3014056553164568E-19</v>
      </c>
      <c r="R251">
        <f t="shared" si="63"/>
        <v>7.3483027966094552E-25</v>
      </c>
      <c r="S251">
        <f t="shared" si="63"/>
        <v>5.4617936285026535E-29</v>
      </c>
      <c r="T251">
        <f t="shared" si="63"/>
        <v>7.5283478252261835E-35</v>
      </c>
      <c r="U251">
        <f t="shared" si="58"/>
        <v>190.47639578431577</v>
      </c>
      <c r="V251">
        <f t="shared" si="55"/>
        <v>24.074687770804616</v>
      </c>
      <c r="W251">
        <f t="shared" si="59"/>
        <v>579.59059126172929</v>
      </c>
    </row>
    <row r="252" spans="1:23" x14ac:dyDescent="0.3">
      <c r="A252">
        <v>941.849999999989</v>
      </c>
      <c r="B252">
        <v>309</v>
      </c>
      <c r="C252">
        <f t="shared" si="52"/>
        <v>128.34964467613486</v>
      </c>
      <c r="D252">
        <f t="shared" si="53"/>
        <v>287.26286605066832</v>
      </c>
      <c r="E252">
        <f t="shared" si="56"/>
        <v>180.65035532386514</v>
      </c>
      <c r="F252">
        <f t="shared" si="57"/>
        <v>3.7157591787597591E-8</v>
      </c>
      <c r="G252">
        <f t="shared" si="57"/>
        <v>1.1321396633967166E-2</v>
      </c>
      <c r="H252">
        <f t="shared" si="57"/>
        <v>5.2247169142879955</v>
      </c>
      <c r="I252">
        <f t="shared" si="57"/>
        <v>134.90695518423959</v>
      </c>
      <c r="J252">
        <f t="shared" si="54"/>
        <v>46.94387764346493</v>
      </c>
      <c r="K252">
        <f t="shared" si="54"/>
        <v>0.16376507060751294</v>
      </c>
      <c r="L252">
        <f t="shared" si="54"/>
        <v>8.9276679230454911E-5</v>
      </c>
      <c r="M252">
        <f t="shared" si="60"/>
        <v>1.4199343828925979E-5</v>
      </c>
      <c r="N252">
        <f t="shared" si="54"/>
        <v>5.4836372002632935E-10</v>
      </c>
      <c r="O252">
        <f t="shared" si="61"/>
        <v>1.4381866954469833E-11</v>
      </c>
      <c r="P252">
        <f t="shared" si="62"/>
        <v>9.9462068395877483E-17</v>
      </c>
      <c r="Q252">
        <f t="shared" si="62"/>
        <v>5.8655811446175426E-19</v>
      </c>
      <c r="R252">
        <f t="shared" si="63"/>
        <v>1.3371992053532525E-24</v>
      </c>
      <c r="S252">
        <f t="shared" si="63"/>
        <v>1.1011716352145733E-28</v>
      </c>
      <c r="T252">
        <f t="shared" si="63"/>
        <v>1.5246753218897242E-34</v>
      </c>
      <c r="U252">
        <f t="shared" si="58"/>
        <v>187.25073972297741</v>
      </c>
      <c r="V252">
        <f t="shared" si="55"/>
        <v>-6.6003843991122721</v>
      </c>
      <c r="W252">
        <f t="shared" si="59"/>
        <v>43.565074216044671</v>
      </c>
    </row>
    <row r="253" spans="1:23" x14ac:dyDescent="0.3">
      <c r="A253">
        <v>941.89999999998895</v>
      </c>
      <c r="B253">
        <v>307</v>
      </c>
      <c r="C253">
        <f t="shared" si="52"/>
        <v>128.25037290738987</v>
      </c>
      <c r="D253">
        <f t="shared" si="53"/>
        <v>287.21286605066837</v>
      </c>
      <c r="E253">
        <f t="shared" si="56"/>
        <v>178.74962709261013</v>
      </c>
      <c r="F253">
        <f t="shared" si="57"/>
        <v>2.4910675309104428E-8</v>
      </c>
      <c r="G253">
        <f t="shared" si="57"/>
        <v>8.6161498356521725E-3</v>
      </c>
      <c r="H253">
        <f t="shared" si="57"/>
        <v>4.4541435737117983</v>
      </c>
      <c r="I253">
        <f t="shared" si="57"/>
        <v>128.88750111369919</v>
      </c>
      <c r="J253">
        <f t="shared" si="54"/>
        <v>50.488877301297357</v>
      </c>
      <c r="K253">
        <f t="shared" si="54"/>
        <v>0.19862239646774221</v>
      </c>
      <c r="L253">
        <f t="shared" si="54"/>
        <v>1.1760481004974174E-4</v>
      </c>
      <c r="M253">
        <f t="shared" si="60"/>
        <v>1.9717997554428175E-5</v>
      </c>
      <c r="N253">
        <f t="shared" si="54"/>
        <v>8.1004302049997768E-10</v>
      </c>
      <c r="O253">
        <f t="shared" si="61"/>
        <v>2.2543442415371863E-11</v>
      </c>
      <c r="P253">
        <f t="shared" si="62"/>
        <v>1.6278763075225094E-16</v>
      </c>
      <c r="Q253">
        <f t="shared" si="62"/>
        <v>1.0383071527353051E-18</v>
      </c>
      <c r="R253">
        <f t="shared" si="63"/>
        <v>2.4257906735758585E-24</v>
      </c>
      <c r="S253">
        <f t="shared" si="63"/>
        <v>2.2119606043056697E-28</v>
      </c>
      <c r="T253">
        <f t="shared" si="63"/>
        <v>3.0782452054911808E-34</v>
      </c>
      <c r="U253">
        <f t="shared" si="58"/>
        <v>184.03789788356261</v>
      </c>
      <c r="V253">
        <f t="shared" si="55"/>
        <v>-5.2882707909524811</v>
      </c>
      <c r="W253">
        <f t="shared" si="59"/>
        <v>27.965807958441179</v>
      </c>
    </row>
    <row r="254" spans="1:23" x14ac:dyDescent="0.3">
      <c r="A254">
        <v>941.94999999998902</v>
      </c>
      <c r="B254">
        <v>313</v>
      </c>
      <c r="C254">
        <f t="shared" si="52"/>
        <v>128.15110113864489</v>
      </c>
      <c r="D254">
        <f t="shared" si="53"/>
        <v>287.1628660506683</v>
      </c>
      <c r="E254">
        <f t="shared" si="56"/>
        <v>184.84889886135511</v>
      </c>
      <c r="F254">
        <f t="shared" si="57"/>
        <v>1.6642821472584038E-8</v>
      </c>
      <c r="G254">
        <f t="shared" si="57"/>
        <v>6.5347652578901707E-3</v>
      </c>
      <c r="H254">
        <f t="shared" si="57"/>
        <v>3.7841572129841432</v>
      </c>
      <c r="I254">
        <f t="shared" si="57"/>
        <v>122.71305787660914</v>
      </c>
      <c r="J254">
        <f t="shared" si="54"/>
        <v>54.114790145897437</v>
      </c>
      <c r="K254">
        <f t="shared" si="54"/>
        <v>0.24001467742531107</v>
      </c>
      <c r="L254">
        <f t="shared" si="54"/>
        <v>1.5444017600425158E-4</v>
      </c>
      <c r="M254">
        <f t="shared" si="60"/>
        <v>2.7280981031406935E-5</v>
      </c>
      <c r="N254">
        <f t="shared" si="54"/>
        <v>1.1928768238085176E-9</v>
      </c>
      <c r="O254">
        <f t="shared" si="61"/>
        <v>3.5206904625603512E-11</v>
      </c>
      <c r="P254">
        <f t="shared" si="62"/>
        <v>2.656032985640899E-16</v>
      </c>
      <c r="Q254">
        <f t="shared" si="62"/>
        <v>1.8312316536416202E-18</v>
      </c>
      <c r="R254">
        <f t="shared" si="63"/>
        <v>4.3869095500668062E-24</v>
      </c>
      <c r="S254">
        <f t="shared" si="63"/>
        <v>4.4269274214345458E-28</v>
      </c>
      <c r="T254">
        <f t="shared" si="63"/>
        <v>6.1955119427540518E-34</v>
      </c>
      <c r="U254">
        <f t="shared" si="58"/>
        <v>180.8587364172019</v>
      </c>
      <c r="V254">
        <f t="shared" si="55"/>
        <v>3.9901624441532135</v>
      </c>
      <c r="W254">
        <f t="shared" si="59"/>
        <v>15.921396330730747</v>
      </c>
    </row>
    <row r="255" spans="1:23" x14ac:dyDescent="0.3">
      <c r="A255">
        <v>941.99999999998897</v>
      </c>
      <c r="B255">
        <v>309</v>
      </c>
      <c r="C255">
        <f t="shared" si="52"/>
        <v>128.05182936990013</v>
      </c>
      <c r="D255">
        <f t="shared" si="53"/>
        <v>287.11286605066834</v>
      </c>
      <c r="E255">
        <f t="shared" si="56"/>
        <v>180.94817063009987</v>
      </c>
      <c r="F255">
        <f t="shared" si="57"/>
        <v>1.1080820497299388E-8</v>
      </c>
      <c r="G255">
        <f t="shared" si="57"/>
        <v>4.9391276644713353E-3</v>
      </c>
      <c r="H255">
        <f t="shared" si="57"/>
        <v>3.2038903292804486</v>
      </c>
      <c r="I255">
        <f t="shared" si="57"/>
        <v>116.43251131809127</v>
      </c>
      <c r="J255">
        <f t="shared" si="54"/>
        <v>57.801586029877051</v>
      </c>
      <c r="K255">
        <f t="shared" si="54"/>
        <v>0.28896818217621972</v>
      </c>
      <c r="L255">
        <f t="shared" si="54"/>
        <v>2.0218253475708423E-4</v>
      </c>
      <c r="M255">
        <f t="shared" si="60"/>
        <v>3.7606230279892037E-5</v>
      </c>
      <c r="N255">
        <f t="shared" si="54"/>
        <v>1.7511819141505185E-9</v>
      </c>
      <c r="O255">
        <f t="shared" si="61"/>
        <v>5.4782026757417638E-11</v>
      </c>
      <c r="P255">
        <f t="shared" si="62"/>
        <v>4.3200987305401767E-16</v>
      </c>
      <c r="Q255">
        <f t="shared" si="62"/>
        <v>3.2178320269390369E-18</v>
      </c>
      <c r="R255">
        <f t="shared" si="63"/>
        <v>7.9088289768665171E-24</v>
      </c>
      <c r="S255">
        <f t="shared" si="63"/>
        <v>8.8273441412040031E-28</v>
      </c>
      <c r="T255">
        <f t="shared" si="63"/>
        <v>1.2430807216942703E-33</v>
      </c>
      <c r="U255">
        <f t="shared" si="58"/>
        <v>177.73213478874129</v>
      </c>
      <c r="V255">
        <f t="shared" si="55"/>
        <v>3.2160358413585755</v>
      </c>
      <c r="W255">
        <f t="shared" si="59"/>
        <v>10.342886532902961</v>
      </c>
    </row>
    <row r="256" spans="1:23" x14ac:dyDescent="0.3">
      <c r="A256">
        <v>942.04999999998904</v>
      </c>
      <c r="B256">
        <v>310</v>
      </c>
      <c r="C256">
        <f t="shared" si="52"/>
        <v>127.95255760115492</v>
      </c>
      <c r="D256">
        <f t="shared" si="53"/>
        <v>287.06286605066828</v>
      </c>
      <c r="E256">
        <f t="shared" si="56"/>
        <v>182.04744239884508</v>
      </c>
      <c r="F256">
        <f t="shared" si="57"/>
        <v>7.3522522061748665E-9</v>
      </c>
      <c r="G256">
        <f t="shared" si="57"/>
        <v>3.7202662617403285E-3</v>
      </c>
      <c r="H256">
        <f t="shared" si="57"/>
        <v>2.7032712391890028</v>
      </c>
      <c r="I256">
        <f t="shared" si="57"/>
        <v>110.09339459124779</v>
      </c>
      <c r="J256">
        <f t="shared" si="54"/>
        <v>61.527184708377511</v>
      </c>
      <c r="K256">
        <f t="shared" si="54"/>
        <v>0.34662899943504694</v>
      </c>
      <c r="L256">
        <f t="shared" si="54"/>
        <v>2.6386095628818046E-4</v>
      </c>
      <c r="M256">
        <f t="shared" si="60"/>
        <v>5.1649040852785496E-5</v>
      </c>
      <c r="N256">
        <f t="shared" si="54"/>
        <v>2.5628021031769254E-9</v>
      </c>
      <c r="O256">
        <f t="shared" si="61"/>
        <v>8.4928018199226015E-11</v>
      </c>
      <c r="P256">
        <f t="shared" si="62"/>
        <v>7.0049013919943017E-16</v>
      </c>
      <c r="Q256">
        <f t="shared" si="62"/>
        <v>5.6336011366707112E-18</v>
      </c>
      <c r="R256">
        <f t="shared" si="63"/>
        <v>1.4213918943004538E-23</v>
      </c>
      <c r="S256">
        <f t="shared" si="63"/>
        <v>1.7537204121312117E-27</v>
      </c>
      <c r="T256">
        <f t="shared" si="63"/>
        <v>2.4863920587359042E-33</v>
      </c>
      <c r="U256">
        <f t="shared" si="58"/>
        <v>174.67451532450821</v>
      </c>
      <c r="V256">
        <f t="shared" si="55"/>
        <v>7.3729270743368716</v>
      </c>
      <c r="W256">
        <f t="shared" si="59"/>
        <v>54.360053643489657</v>
      </c>
    </row>
    <row r="257" spans="1:23" x14ac:dyDescent="0.3">
      <c r="A257">
        <v>942.099999999989</v>
      </c>
      <c r="B257">
        <v>290</v>
      </c>
      <c r="C257">
        <f t="shared" si="52"/>
        <v>127.85328583241017</v>
      </c>
      <c r="D257">
        <f t="shared" si="53"/>
        <v>287.01286605066832</v>
      </c>
      <c r="E257">
        <f t="shared" si="56"/>
        <v>162.14671416758983</v>
      </c>
      <c r="F257">
        <f t="shared" si="57"/>
        <v>4.861523447317652E-9</v>
      </c>
      <c r="G257">
        <f t="shared" si="57"/>
        <v>2.7925522473227962E-3</v>
      </c>
      <c r="H257">
        <f t="shared" si="57"/>
        <v>2.2730297389267209</v>
      </c>
      <c r="I257">
        <f t="shared" si="57"/>
        <v>103.74132069392842</v>
      </c>
      <c r="J257">
        <f t="shared" si="54"/>
        <v>65.267630098767256</v>
      </c>
      <c r="K257">
        <f t="shared" si="54"/>
        <v>0.41426896895897369</v>
      </c>
      <c r="L257">
        <f t="shared" si="54"/>
        <v>3.4328495735245427E-4</v>
      </c>
      <c r="M257">
        <f t="shared" si="60"/>
        <v>7.0675251553358083E-5</v>
      </c>
      <c r="N257">
        <f t="shared" si="54"/>
        <v>3.7389273464730264E-9</v>
      </c>
      <c r="O257">
        <f t="shared" si="61"/>
        <v>1.3117966769562242E-10</v>
      </c>
      <c r="P257">
        <f t="shared" si="62"/>
        <v>1.1322922271224887E-15</v>
      </c>
      <c r="Q257">
        <f t="shared" si="62"/>
        <v>9.8267852007968431E-18</v>
      </c>
      <c r="R257">
        <f t="shared" si="63"/>
        <v>2.5466169810208122E-23</v>
      </c>
      <c r="S257">
        <f t="shared" si="63"/>
        <v>3.4713091883403289E-27</v>
      </c>
      <c r="T257">
        <f t="shared" si="63"/>
        <v>4.9577889458724788E-33</v>
      </c>
      <c r="U257">
        <f t="shared" si="58"/>
        <v>171.69945602176921</v>
      </c>
      <c r="V257">
        <f t="shared" si="55"/>
        <v>-9.5527418541793736</v>
      </c>
      <c r="W257">
        <f t="shared" si="59"/>
        <v>91.254876932590378</v>
      </c>
    </row>
    <row r="258" spans="1:23" x14ac:dyDescent="0.3">
      <c r="A258">
        <v>942.14999999998895</v>
      </c>
      <c r="B258">
        <v>308</v>
      </c>
      <c r="C258">
        <f t="shared" si="52"/>
        <v>127.75401406366518</v>
      </c>
      <c r="D258">
        <f t="shared" si="53"/>
        <v>286.96286605066837</v>
      </c>
      <c r="E258">
        <f t="shared" si="56"/>
        <v>180.24598593633482</v>
      </c>
      <c r="F258">
        <f t="shared" si="57"/>
        <v>3.2035232826421988E-9</v>
      </c>
      <c r="G258">
        <f t="shared" si="57"/>
        <v>2.0889695164722521E-3</v>
      </c>
      <c r="H258">
        <f t="shared" si="57"/>
        <v>1.9046892181091086</v>
      </c>
      <c r="I258">
        <f t="shared" si="57"/>
        <v>97.419477034026642</v>
      </c>
      <c r="J258">
        <f t="shared" si="54"/>
        <v>68.99730934688219</v>
      </c>
      <c r="K258">
        <f t="shared" si="54"/>
        <v>0.49329027730887881</v>
      </c>
      <c r="L258">
        <f t="shared" si="54"/>
        <v>4.4522809367054841E-4</v>
      </c>
      <c r="M258">
        <f t="shared" si="60"/>
        <v>9.6355188930809672E-5</v>
      </c>
      <c r="N258">
        <f t="shared" si="54"/>
        <v>5.4378487852514444E-9</v>
      </c>
      <c r="O258">
        <f t="shared" si="61"/>
        <v>2.0187600661344569E-10</v>
      </c>
      <c r="P258">
        <f t="shared" si="62"/>
        <v>1.8245811001395644E-15</v>
      </c>
      <c r="Q258">
        <f t="shared" si="62"/>
        <v>1.7078096891122224E-17</v>
      </c>
      <c r="R258">
        <f t="shared" si="63"/>
        <v>4.5484306021720235E-23</v>
      </c>
      <c r="S258">
        <f t="shared" si="63"/>
        <v>6.8458736771866583E-27</v>
      </c>
      <c r="T258">
        <f t="shared" si="63"/>
        <v>9.8549540939938673E-33</v>
      </c>
      <c r="U258">
        <f t="shared" si="58"/>
        <v>168.81739643796914</v>
      </c>
      <c r="V258">
        <f t="shared" si="55"/>
        <v>11.428589498365682</v>
      </c>
      <c r="W258">
        <f t="shared" si="59"/>
        <v>130.61265792215434</v>
      </c>
    </row>
    <row r="259" spans="1:23" x14ac:dyDescent="0.3">
      <c r="A259">
        <v>942.19999999998902</v>
      </c>
      <c r="B259">
        <v>317</v>
      </c>
      <c r="C259">
        <f t="shared" si="52"/>
        <v>127.6547422949202</v>
      </c>
      <c r="D259">
        <f t="shared" si="53"/>
        <v>286.9128660506683</v>
      </c>
      <c r="E259">
        <f t="shared" si="56"/>
        <v>189.3452577050798</v>
      </c>
      <c r="F259">
        <f t="shared" si="57"/>
        <v>2.1037149649818505E-9</v>
      </c>
      <c r="G259">
        <f t="shared" si="57"/>
        <v>1.5572789363489747E-3</v>
      </c>
      <c r="H259">
        <f t="shared" si="57"/>
        <v>1.590547489850703</v>
      </c>
      <c r="I259">
        <f t="shared" si="57"/>
        <v>91.168188777460529</v>
      </c>
      <c r="J259">
        <f t="shared" si="54"/>
        <v>72.689214926531918</v>
      </c>
      <c r="K259">
        <f t="shared" si="54"/>
        <v>0.58522834166841486</v>
      </c>
      <c r="L259">
        <f t="shared" si="54"/>
        <v>5.7564997933222536E-4</v>
      </c>
      <c r="M259">
        <f t="shared" si="60"/>
        <v>1.3088367896757345E-4</v>
      </c>
      <c r="N259">
        <f t="shared" si="54"/>
        <v>7.8841589813746197E-9</v>
      </c>
      <c r="O259">
        <f t="shared" si="61"/>
        <v>3.0953198034520289E-10</v>
      </c>
      <c r="P259">
        <f t="shared" si="62"/>
        <v>2.931000981343408E-15</v>
      </c>
      <c r="Q259">
        <f t="shared" si="62"/>
        <v>2.9571280137850149E-17</v>
      </c>
      <c r="R259">
        <f t="shared" si="63"/>
        <v>8.0985573317287016E-23</v>
      </c>
      <c r="S259">
        <f t="shared" si="63"/>
        <v>1.3451388207723594E-26</v>
      </c>
      <c r="T259">
        <f t="shared" si="63"/>
        <v>1.9528519620560543E-32</v>
      </c>
      <c r="U259">
        <f t="shared" si="58"/>
        <v>166.03544335840363</v>
      </c>
      <c r="V259">
        <f t="shared" si="55"/>
        <v>23.309814346676177</v>
      </c>
      <c r="W259">
        <f t="shared" si="59"/>
        <v>543.34744487651051</v>
      </c>
    </row>
    <row r="260" spans="1:23" x14ac:dyDescent="0.3">
      <c r="A260">
        <v>942.24999999998897</v>
      </c>
      <c r="B260">
        <v>270</v>
      </c>
      <c r="C260">
        <f t="shared" si="52"/>
        <v>127.55547052617521</v>
      </c>
      <c r="D260">
        <f t="shared" si="53"/>
        <v>286.86286605066834</v>
      </c>
      <c r="E260">
        <f t="shared" si="56"/>
        <v>142.44452947382479</v>
      </c>
      <c r="F260">
        <f t="shared" si="57"/>
        <v>1.3767320399470398E-9</v>
      </c>
      <c r="G260">
        <f t="shared" si="57"/>
        <v>1.1569223948422877E-3</v>
      </c>
      <c r="H260">
        <f t="shared" si="57"/>
        <v>1.3236484927962628</v>
      </c>
      <c r="I260">
        <f t="shared" si="57"/>
        <v>85.024555749244954</v>
      </c>
      <c r="J260">
        <f t="shared" si="54"/>
        <v>76.31524682298658</v>
      </c>
      <c r="K260">
        <f t="shared" si="54"/>
        <v>0.69175257895162545</v>
      </c>
      <c r="L260">
        <f t="shared" si="54"/>
        <v>7.4196355349415979E-4</v>
      </c>
      <c r="M260">
        <f t="shared" si="60"/>
        <v>1.7713261040477819E-4</v>
      </c>
      <c r="N260">
        <f t="shared" si="54"/>
        <v>1.1395457495379335E-8</v>
      </c>
      <c r="O260">
        <f t="shared" si="61"/>
        <v>4.7285609313745575E-10</v>
      </c>
      <c r="P260">
        <f t="shared" si="62"/>
        <v>4.6937170085978035E-15</v>
      </c>
      <c r="Q260">
        <f t="shared" si="62"/>
        <v>5.1015649492027949E-17</v>
      </c>
      <c r="R260">
        <f t="shared" si="63"/>
        <v>1.4374802788376721E-22</v>
      </c>
      <c r="S260">
        <f t="shared" si="63"/>
        <v>2.6333462963569284E-26</v>
      </c>
      <c r="T260">
        <f t="shared" si="63"/>
        <v>3.8577331694502667E-32</v>
      </c>
      <c r="U260">
        <f t="shared" si="58"/>
        <v>163.35727967578322</v>
      </c>
      <c r="V260">
        <f t="shared" si="55"/>
        <v>-20.912750201958431</v>
      </c>
      <c r="W260">
        <f t="shared" si="59"/>
        <v>437.3431210095124</v>
      </c>
    </row>
    <row r="261" spans="1:23" x14ac:dyDescent="0.3">
      <c r="A261">
        <v>942.29999999998904</v>
      </c>
      <c r="B261">
        <v>296</v>
      </c>
      <c r="C261">
        <f t="shared" si="52"/>
        <v>127.45619875743023</v>
      </c>
      <c r="D261">
        <f t="shared" si="53"/>
        <v>286.81286605066828</v>
      </c>
      <c r="E261">
        <f t="shared" si="56"/>
        <v>168.54380124256977</v>
      </c>
      <c r="F261">
        <f t="shared" si="57"/>
        <v>8.9787412156886081E-10</v>
      </c>
      <c r="G261">
        <f t="shared" si="57"/>
        <v>8.5653587588508718E-4</v>
      </c>
      <c r="H261">
        <f t="shared" si="57"/>
        <v>1.0977468762769029</v>
      </c>
      <c r="I261">
        <f t="shared" si="57"/>
        <v>79.022165661932988</v>
      </c>
      <c r="J261">
        <f t="shared" si="54"/>
        <v>79.846550686847664</v>
      </c>
      <c r="K261">
        <f t="shared" si="54"/>
        <v>0.81466463916262</v>
      </c>
      <c r="L261">
        <f t="shared" si="54"/>
        <v>9.5335532712275306E-4</v>
      </c>
      <c r="M261">
        <f t="shared" si="60"/>
        <v>2.3884392204829086E-4</v>
      </c>
      <c r="N261">
        <f t="shared" si="54"/>
        <v>1.6419362987211218E-8</v>
      </c>
      <c r="O261">
        <f t="shared" si="61"/>
        <v>7.197059536057221E-10</v>
      </c>
      <c r="P261">
        <f t="shared" si="62"/>
        <v>7.4931769016288437E-15</v>
      </c>
      <c r="Q261">
        <f t="shared" si="62"/>
        <v>8.768783691889891E-17</v>
      </c>
      <c r="R261">
        <f t="shared" si="63"/>
        <v>2.5435734046556438E-22</v>
      </c>
      <c r="S261">
        <f t="shared" si="63"/>
        <v>5.136313039924184E-26</v>
      </c>
      <c r="T261">
        <f t="shared" si="63"/>
        <v>7.5970186751250269E-32</v>
      </c>
      <c r="U261">
        <f t="shared" si="58"/>
        <v>160.7831766173822</v>
      </c>
      <c r="V261">
        <f t="shared" si="55"/>
        <v>7.7606246251875746</v>
      </c>
      <c r="W261">
        <f t="shared" si="59"/>
        <v>60.22729457306778</v>
      </c>
    </row>
    <row r="262" spans="1:23" x14ac:dyDescent="0.3">
      <c r="A262">
        <v>942.349999999989</v>
      </c>
      <c r="B262">
        <v>289</v>
      </c>
      <c r="C262">
        <f t="shared" si="52"/>
        <v>127.35692698868547</v>
      </c>
      <c r="D262">
        <f t="shared" si="53"/>
        <v>286.76286605066832</v>
      </c>
      <c r="E262">
        <f t="shared" si="56"/>
        <v>161.64307301131453</v>
      </c>
      <c r="F262">
        <f t="shared" si="57"/>
        <v>5.8355930865650103E-10</v>
      </c>
      <c r="G262">
        <f t="shared" si="57"/>
        <v>6.3196117780195795E-4</v>
      </c>
      <c r="H262">
        <f t="shared" si="57"/>
        <v>0.90726730816113843</v>
      </c>
      <c r="I262">
        <f t="shared" si="57"/>
        <v>73.190884497661784</v>
      </c>
      <c r="J262">
        <f t="shared" si="54"/>
        <v>83.253886729764133</v>
      </c>
      <c r="K262">
        <f t="shared" si="54"/>
        <v>0.95589367368045686</v>
      </c>
      <c r="L262">
        <f t="shared" si="54"/>
        <v>1.2211673066864735E-3</v>
      </c>
      <c r="M262">
        <f t="shared" si="60"/>
        <v>3.2087250711145606E-4</v>
      </c>
      <c r="N262">
        <f t="shared" si="54"/>
        <v>2.358462571867664E-8</v>
      </c>
      <c r="O262">
        <f t="shared" si="61"/>
        <v>1.0913997331295568E-9</v>
      </c>
      <c r="P262">
        <f t="shared" si="62"/>
        <v>1.192513256738167E-14</v>
      </c>
      <c r="Q262">
        <f t="shared" si="62"/>
        <v>1.5016818656734234E-16</v>
      </c>
      <c r="R262">
        <f t="shared" si="63"/>
        <v>4.4867802714105801E-22</v>
      </c>
      <c r="S262">
        <f t="shared" si="63"/>
        <v>9.9815419642938478E-26</v>
      </c>
      <c r="T262">
        <f t="shared" si="63"/>
        <v>1.4914281941870065E-31</v>
      </c>
      <c r="U262">
        <f t="shared" si="58"/>
        <v>158.31010623551867</v>
      </c>
      <c r="V262">
        <f t="shared" si="55"/>
        <v>3.3329667757958532</v>
      </c>
      <c r="W262">
        <f t="shared" si="59"/>
        <v>11.108667528559005</v>
      </c>
    </row>
    <row r="263" spans="1:23" x14ac:dyDescent="0.3">
      <c r="A263">
        <v>942.39999999998895</v>
      </c>
      <c r="B263">
        <v>265</v>
      </c>
      <c r="C263">
        <f t="shared" si="52"/>
        <v>127.25765521994049</v>
      </c>
      <c r="D263">
        <f t="shared" si="53"/>
        <v>286.71286605066837</v>
      </c>
      <c r="E263">
        <f t="shared" si="56"/>
        <v>137.74234478005951</v>
      </c>
      <c r="F263">
        <f t="shared" si="57"/>
        <v>3.7797063414788912E-10</v>
      </c>
      <c r="G263">
        <f t="shared" si="57"/>
        <v>4.6466370745371787E-4</v>
      </c>
      <c r="H263">
        <f t="shared" si="57"/>
        <v>0.74726015535662593</v>
      </c>
      <c r="I263">
        <f t="shared" si="57"/>
        <v>67.556723023568694</v>
      </c>
      <c r="J263">
        <f t="shared" si="54"/>
        <v>86.508023106975514</v>
      </c>
      <c r="K263">
        <f t="shared" si="54"/>
        <v>1.1174882130361066</v>
      </c>
      <c r="L263">
        <f t="shared" si="54"/>
        <v>1.5593502918802287E-3</v>
      </c>
      <c r="M263">
        <f t="shared" si="60"/>
        <v>4.2949040249941404E-4</v>
      </c>
      <c r="N263">
        <f t="shared" si="54"/>
        <v>3.3771458648864579E-8</v>
      </c>
      <c r="O263">
        <f t="shared" si="61"/>
        <v>1.6489794124077237E-9</v>
      </c>
      <c r="P263">
        <f t="shared" si="62"/>
        <v>1.8919453682376242E-14</v>
      </c>
      <c r="Q263">
        <f t="shared" si="62"/>
        <v>2.5622361705876583E-16</v>
      </c>
      <c r="R263">
        <f t="shared" si="63"/>
        <v>7.8899358799454437E-22</v>
      </c>
      <c r="S263">
        <f t="shared" si="63"/>
        <v>1.9326198312006874E-25</v>
      </c>
      <c r="T263">
        <f t="shared" si="63"/>
        <v>2.918835701240212E-31</v>
      </c>
      <c r="U263">
        <f t="shared" si="58"/>
        <v>155.93194803913721</v>
      </c>
      <c r="V263">
        <f t="shared" si="55"/>
        <v>-18.1896032590777</v>
      </c>
      <c r="W263">
        <f t="shared" si="59"/>
        <v>330.86166672265006</v>
      </c>
    </row>
    <row r="264" spans="1:23" x14ac:dyDescent="0.3">
      <c r="A264">
        <v>942.44999999998902</v>
      </c>
      <c r="B264">
        <v>257</v>
      </c>
      <c r="C264">
        <f t="shared" si="52"/>
        <v>127.1583834511955</v>
      </c>
      <c r="D264">
        <f t="shared" si="53"/>
        <v>286.6628660506683</v>
      </c>
      <c r="E264">
        <f t="shared" si="56"/>
        <v>129.8416165488045</v>
      </c>
      <c r="F264">
        <f t="shared" si="57"/>
        <v>2.4396899048161235E-10</v>
      </c>
      <c r="G264">
        <f t="shared" si="57"/>
        <v>3.4047922544182057E-4</v>
      </c>
      <c r="H264">
        <f t="shared" si="57"/>
        <v>0.61335498775975072</v>
      </c>
      <c r="I264">
        <f t="shared" si="57"/>
        <v>62.141776726536598</v>
      </c>
      <c r="J264">
        <f t="shared" si="54"/>
        <v>89.580146629002826</v>
      </c>
      <c r="K264">
        <f t="shared" si="54"/>
        <v>1.3016042468721554</v>
      </c>
      <c r="L264">
        <f t="shared" si="54"/>
        <v>1.9849992592780425E-3</v>
      </c>
      <c r="M264">
        <f t="shared" si="60"/>
        <v>5.7276577795159738E-4</v>
      </c>
      <c r="N264">
        <f t="shared" si="54"/>
        <v>4.8207964605575041E-8</v>
      </c>
      <c r="O264">
        <f t="shared" si="61"/>
        <v>2.4822714144059029E-9</v>
      </c>
      <c r="P264">
        <f t="shared" si="62"/>
        <v>2.9922791986373806E-14</v>
      </c>
      <c r="Q264">
        <f t="shared" si="62"/>
        <v>4.3557507646569199E-16</v>
      </c>
      <c r="R264">
        <f t="shared" si="63"/>
        <v>1.3831213716890431E-21</v>
      </c>
      <c r="S264">
        <f t="shared" si="63"/>
        <v>3.7281885527360532E-25</v>
      </c>
      <c r="T264">
        <f t="shared" si="63"/>
        <v>5.6946245547605962E-31</v>
      </c>
      <c r="U264">
        <f t="shared" si="58"/>
        <v>153.63978088536822</v>
      </c>
      <c r="V264">
        <f t="shared" si="55"/>
        <v>-23.79816433656373</v>
      </c>
      <c r="W264">
        <f t="shared" si="59"/>
        <v>566.35262579009384</v>
      </c>
    </row>
    <row r="265" spans="1:23" x14ac:dyDescent="0.3">
      <c r="A265">
        <v>942.49999999998897</v>
      </c>
      <c r="B265">
        <v>298</v>
      </c>
      <c r="C265">
        <f t="shared" si="52"/>
        <v>127.05911168245052</v>
      </c>
      <c r="D265">
        <f t="shared" si="53"/>
        <v>286.61286605066834</v>
      </c>
      <c r="E265">
        <f t="shared" si="56"/>
        <v>170.94088831754948</v>
      </c>
      <c r="F265">
        <f t="shared" si="57"/>
        <v>1.5693315668616362E-10</v>
      </c>
      <c r="G265">
        <f t="shared" si="57"/>
        <v>2.4862568632642287E-4</v>
      </c>
      <c r="H265">
        <f t="shared" si="57"/>
        <v>0.50171315485755807</v>
      </c>
      <c r="I265">
        <f t="shared" si="57"/>
        <v>56.964234949332933</v>
      </c>
      <c r="J265">
        <f t="shared" si="54"/>
        <v>92.442282902086561</v>
      </c>
      <c r="K265">
        <f t="shared" si="54"/>
        <v>1.5104891330856125</v>
      </c>
      <c r="L265">
        <f t="shared" si="54"/>
        <v>2.5189825453656909E-3</v>
      </c>
      <c r="M265">
        <f t="shared" si="60"/>
        <v>7.6103267194863836E-4</v>
      </c>
      <c r="N265">
        <f t="shared" si="54"/>
        <v>6.8601864277401561E-8</v>
      </c>
      <c r="O265">
        <f t="shared" si="61"/>
        <v>3.7229391751245561E-9</v>
      </c>
      <c r="P265">
        <f t="shared" si="62"/>
        <v>4.7178462273354421E-14</v>
      </c>
      <c r="Q265">
        <f t="shared" si="62"/>
        <v>7.3775052565525194E-16</v>
      </c>
      <c r="R265">
        <f t="shared" si="63"/>
        <v>2.417103549971255E-21</v>
      </c>
      <c r="S265">
        <f t="shared" si="63"/>
        <v>7.1655898808700698E-25</v>
      </c>
      <c r="T265">
        <f t="shared" si="63"/>
        <v>1.1075636382441552E-30</v>
      </c>
      <c r="U265">
        <f t="shared" si="58"/>
        <v>151.42224885274808</v>
      </c>
      <c r="V265">
        <f t="shared" si="55"/>
        <v>19.518639464801396</v>
      </c>
      <c r="W265">
        <f t="shared" si="59"/>
        <v>380.97728655690253</v>
      </c>
    </row>
    <row r="266" spans="1:23" x14ac:dyDescent="0.3">
      <c r="A266">
        <v>942.54999999998904</v>
      </c>
      <c r="B266" s="4">
        <v>267</v>
      </c>
      <c r="C266">
        <f t="shared" si="52"/>
        <v>126.95983991370554</v>
      </c>
      <c r="D266">
        <f t="shared" si="53"/>
        <v>286.56286605066828</v>
      </c>
      <c r="E266">
        <f t="shared" ref="E266:E329" si="64">B266-C266</f>
        <v>140.04016008629446</v>
      </c>
      <c r="F266">
        <f t="shared" si="57"/>
        <v>1.0060007481717025E-10</v>
      </c>
      <c r="G266">
        <f t="shared" si="57"/>
        <v>1.8092762541460251E-4</v>
      </c>
      <c r="H266">
        <f t="shared" si="57"/>
        <v>0.40898048631659895</v>
      </c>
      <c r="I266">
        <f t="shared" si="57"/>
        <v>52.038453728927792</v>
      </c>
      <c r="J266">
        <f t="shared" si="54"/>
        <v>95.06771744360455</v>
      </c>
      <c r="K266">
        <f t="shared" si="54"/>
        <v>1.7464610152276436</v>
      </c>
      <c r="L266">
        <f t="shared" si="54"/>
        <v>3.1866774952245642E-3</v>
      </c>
      <c r="M266">
        <f t="shared" si="60"/>
        <v>1.0074701433544536E-3</v>
      </c>
      <c r="N266">
        <f t="shared" si="54"/>
        <v>9.7319795227083231E-8</v>
      </c>
      <c r="O266">
        <f t="shared" si="61"/>
        <v>5.5632074885618523E-9</v>
      </c>
      <c r="P266">
        <f t="shared" si="62"/>
        <v>7.415383143845364E-14</v>
      </c>
      <c r="Q266">
        <f t="shared" si="62"/>
        <v>1.2449693968548241E-15</v>
      </c>
      <c r="R266">
        <f t="shared" si="63"/>
        <v>4.2109333392646576E-21</v>
      </c>
      <c r="S266">
        <f t="shared" si="63"/>
        <v>1.3721723678445041E-24</v>
      </c>
      <c r="T266">
        <f t="shared" si="63"/>
        <v>2.1474369822372105E-30</v>
      </c>
      <c r="U266">
        <f t="shared" si="58"/>
        <v>149.26598785232429</v>
      </c>
      <c r="V266">
        <f t="shared" si="55"/>
        <v>-9.2258277660298234</v>
      </c>
      <c r="W266">
        <f t="shared" ref="W266:W329" si="65">(V266)^2</f>
        <v>85.115897968446845</v>
      </c>
    </row>
    <row r="267" spans="1:23" x14ac:dyDescent="0.3">
      <c r="A267">
        <v>942.599999999989</v>
      </c>
      <c r="B267" s="4">
        <v>282</v>
      </c>
      <c r="C267">
        <f t="shared" si="52"/>
        <v>126.86056814496078</v>
      </c>
      <c r="D267">
        <f t="shared" si="53"/>
        <v>286.51286605066832</v>
      </c>
      <c r="E267">
        <f t="shared" si="64"/>
        <v>155.13943185503922</v>
      </c>
      <c r="F267">
        <f t="shared" ref="F267:J317" si="66">F$8*EXP(-(($D267-F$9)^2)/(2*F$10^2))</f>
        <v>6.4266612448129463E-11</v>
      </c>
      <c r="G267">
        <f t="shared" si="66"/>
        <v>1.3121010508038091E-4</v>
      </c>
      <c r="H267">
        <f t="shared" si="66"/>
        <v>0.33224097862995305</v>
      </c>
      <c r="I267">
        <f t="shared" si="66"/>
        <v>47.375085800271314</v>
      </c>
      <c r="J267">
        <f t="shared" si="66"/>
        <v>97.431408979960267</v>
      </c>
      <c r="K267">
        <f t="shared" ref="K267:T330" si="67">K$8*EXP(-(($D267-K$9)^2)/(2*K$10^2))</f>
        <v>2.0118834982317262</v>
      </c>
      <c r="L267">
        <f t="shared" si="67"/>
        <v>4.018826103500352E-3</v>
      </c>
      <c r="M267">
        <f t="shared" si="60"/>
        <v>1.3288125144059809E-3</v>
      </c>
      <c r="N267">
        <f t="shared" si="67"/>
        <v>1.3763047252850013E-7</v>
      </c>
      <c r="O267">
        <f t="shared" si="61"/>
        <v>8.2826100943246694E-9</v>
      </c>
      <c r="P267">
        <f t="shared" si="62"/>
        <v>1.1619075008701965E-13</v>
      </c>
      <c r="Q267">
        <f t="shared" si="62"/>
        <v>2.0931987495829636E-15</v>
      </c>
      <c r="R267">
        <f t="shared" si="62"/>
        <v>7.3132365758312264E-21</v>
      </c>
      <c r="S267">
        <f t="shared" si="62"/>
        <v>2.6179903012737175E-24</v>
      </c>
      <c r="T267">
        <f t="shared" si="67"/>
        <v>4.1506901356305499E-30</v>
      </c>
      <c r="U267">
        <f t="shared" si="58"/>
        <v>147.15609825179371</v>
      </c>
      <c r="V267">
        <f t="shared" si="55"/>
        <v>7.9833336032455122</v>
      </c>
      <c r="W267">
        <f t="shared" si="65"/>
        <v>63.733615420708972</v>
      </c>
    </row>
    <row r="268" spans="1:23" x14ac:dyDescent="0.3">
      <c r="A268">
        <v>942.64999999998804</v>
      </c>
      <c r="B268" s="4">
        <v>256</v>
      </c>
      <c r="C268">
        <f t="shared" si="52"/>
        <v>126.76129637621762</v>
      </c>
      <c r="D268">
        <f t="shared" si="53"/>
        <v>286.46286605066928</v>
      </c>
      <c r="E268">
        <f t="shared" si="64"/>
        <v>129.23870362378238</v>
      </c>
      <c r="F268">
        <f t="shared" si="66"/>
        <v>4.0914384748476169E-11</v>
      </c>
      <c r="G268">
        <f t="shared" si="66"/>
        <v>9.4827258461769218E-5</v>
      </c>
      <c r="H268">
        <f t="shared" si="66"/>
        <v>0.26897215299044414</v>
      </c>
      <c r="I268">
        <f t="shared" si="66"/>
        <v>42.981260445386461</v>
      </c>
      <c r="J268">
        <f t="shared" si="66"/>
        <v>99.510386029690636</v>
      </c>
      <c r="K268">
        <f t="shared" si="67"/>
        <v>2.309135423147</v>
      </c>
      <c r="L268">
        <f t="shared" si="67"/>
        <v>5.0525248898569261E-3</v>
      </c>
      <c r="M268">
        <f t="shared" si="60"/>
        <v>1.7462156525384976E-3</v>
      </c>
      <c r="N268">
        <f t="shared" si="67"/>
        <v>1.9403325151989383E-7</v>
      </c>
      <c r="O268">
        <f t="shared" si="61"/>
        <v>1.2286037003667486E-8</v>
      </c>
      <c r="P268">
        <f t="shared" si="62"/>
        <v>1.8149207306241055E-13</v>
      </c>
      <c r="Q268">
        <f t="shared" si="62"/>
        <v>3.506427789488492E-15</v>
      </c>
      <c r="R268">
        <f t="shared" si="62"/>
        <v>1.2661612696964378E-20</v>
      </c>
      <c r="S268">
        <f t="shared" si="62"/>
        <v>4.976569109024719E-24</v>
      </c>
      <c r="T268">
        <f t="shared" si="67"/>
        <v>7.9977595620349958E-30</v>
      </c>
      <c r="U268">
        <f t="shared" si="58"/>
        <v>145.07664782537577</v>
      </c>
      <c r="V268">
        <f t="shared" si="55"/>
        <v>-15.837944201593388</v>
      </c>
      <c r="W268">
        <f t="shared" si="65"/>
        <v>250.8404765327856</v>
      </c>
    </row>
    <row r="269" spans="1:23" x14ac:dyDescent="0.3">
      <c r="A269">
        <v>942.69999999998799</v>
      </c>
      <c r="B269" s="4">
        <v>268</v>
      </c>
      <c r="C269">
        <f t="shared" si="52"/>
        <v>126.66202460747286</v>
      </c>
      <c r="D269">
        <f t="shared" si="53"/>
        <v>286.41286605066932</v>
      </c>
      <c r="E269">
        <f t="shared" si="64"/>
        <v>141.33797539252714</v>
      </c>
      <c r="F269">
        <f t="shared" si="66"/>
        <v>2.5957935732928836E-11</v>
      </c>
      <c r="G269">
        <f t="shared" si="66"/>
        <v>6.8297155811132687E-5</v>
      </c>
      <c r="H269">
        <f t="shared" si="66"/>
        <v>0.21700260777316097</v>
      </c>
      <c r="I269">
        <f t="shared" si="66"/>
        <v>38.86080534230264</v>
      </c>
      <c r="J269">
        <f t="shared" si="66"/>
        <v>101.28411801396706</v>
      </c>
      <c r="K269">
        <f t="shared" si="67"/>
        <v>2.6405756916777405</v>
      </c>
      <c r="L269">
        <f t="shared" si="67"/>
        <v>6.3323637601303707E-3</v>
      </c>
      <c r="M269">
        <f t="shared" si="60"/>
        <v>2.2863077385662715E-3</v>
      </c>
      <c r="N269">
        <f t="shared" si="67"/>
        <v>2.7270045838530943E-7</v>
      </c>
      <c r="O269">
        <f t="shared" si="61"/>
        <v>1.8157625852570712E-8</v>
      </c>
      <c r="P269">
        <f t="shared" si="62"/>
        <v>2.8261285558559063E-13</v>
      </c>
      <c r="Q269">
        <f t="shared" si="62"/>
        <v>5.852237932879591E-15</v>
      </c>
      <c r="R269">
        <f t="shared" si="62"/>
        <v>2.1853277122251642E-20</v>
      </c>
      <c r="S269">
        <f t="shared" si="62"/>
        <v>9.425289268433487E-24</v>
      </c>
      <c r="T269">
        <f t="shared" si="67"/>
        <v>1.5362592843949857E-29</v>
      </c>
      <c r="U269">
        <f t="shared" si="58"/>
        <v>143.01118891525942</v>
      </c>
      <c r="V269">
        <f t="shared" si="55"/>
        <v>-1.6732135227322829</v>
      </c>
      <c r="W269">
        <f t="shared" si="65"/>
        <v>2.7996434926541758</v>
      </c>
    </row>
    <row r="270" spans="1:23" x14ac:dyDescent="0.3">
      <c r="A270">
        <v>942.74999999998795</v>
      </c>
      <c r="B270" s="4">
        <v>273</v>
      </c>
      <c r="C270">
        <f t="shared" si="52"/>
        <v>126.56275283872787</v>
      </c>
      <c r="D270">
        <f t="shared" si="53"/>
        <v>286.36286605066937</v>
      </c>
      <c r="E270">
        <f t="shared" si="64"/>
        <v>146.43724716127213</v>
      </c>
      <c r="F270">
        <f t="shared" si="66"/>
        <v>1.6412237482946305E-11</v>
      </c>
      <c r="G270">
        <f t="shared" si="66"/>
        <v>4.902025352717081E-5</v>
      </c>
      <c r="H270">
        <f t="shared" si="66"/>
        <v>0.17447214408632516</v>
      </c>
      <c r="I270">
        <f t="shared" si="66"/>
        <v>35.014502295222066</v>
      </c>
      <c r="J270">
        <f t="shared" si="66"/>
        <v>102.7348525232731</v>
      </c>
      <c r="K270">
        <f t="shared" si="67"/>
        <v>3.0085032200543336</v>
      </c>
      <c r="L270">
        <f t="shared" si="67"/>
        <v>7.9117288353931572E-3</v>
      </c>
      <c r="M270">
        <f t="shared" si="60"/>
        <v>2.9824566378879184E-3</v>
      </c>
      <c r="N270">
        <f t="shared" si="67"/>
        <v>3.8207068803812002E-7</v>
      </c>
      <c r="O270">
        <f t="shared" si="61"/>
        <v>2.6736770563295144E-8</v>
      </c>
      <c r="P270">
        <f t="shared" si="62"/>
        <v>4.3870674463765542E-13</v>
      </c>
      <c r="Q270">
        <f t="shared" si="62"/>
        <v>9.7315426944302569E-15</v>
      </c>
      <c r="R270">
        <f t="shared" si="62"/>
        <v>3.7600382880152252E-20</v>
      </c>
      <c r="S270">
        <f t="shared" si="62"/>
        <v>1.7785332081308423E-23</v>
      </c>
      <c r="T270">
        <f t="shared" si="67"/>
        <v>2.9417708715286763E-29</v>
      </c>
      <c r="U270">
        <f t="shared" si="58"/>
        <v>140.94327379718689</v>
      </c>
      <c r="V270">
        <f t="shared" si="55"/>
        <v>5.4939733640852353</v>
      </c>
      <c r="W270">
        <f t="shared" si="65"/>
        <v>30.183743325278037</v>
      </c>
    </row>
    <row r="271" spans="1:23" x14ac:dyDescent="0.3">
      <c r="A271">
        <v>942.79999999998802</v>
      </c>
      <c r="B271" s="4">
        <v>248</v>
      </c>
      <c r="C271">
        <f t="shared" ref="C271:C334" si="68">$Z$15*A271+$AA$15</f>
        <v>126.46348106998289</v>
      </c>
      <c r="D271">
        <f t="shared" ref="D271:D334" si="69">$E$5-A271-$X$8</f>
        <v>286.3128660506693</v>
      </c>
      <c r="E271">
        <f t="shared" si="64"/>
        <v>121.53651893001711</v>
      </c>
      <c r="F271">
        <f t="shared" si="66"/>
        <v>1.0341152527351072E-11</v>
      </c>
      <c r="G271">
        <f t="shared" si="66"/>
        <v>3.5063236383392033E-5</v>
      </c>
      <c r="H271">
        <f t="shared" si="66"/>
        <v>0.13979471564075185</v>
      </c>
      <c r="I271">
        <f t="shared" si="66"/>
        <v>31.440368687613098</v>
      </c>
      <c r="J271">
        <f t="shared" si="66"/>
        <v>103.84791099940934</v>
      </c>
      <c r="K271">
        <f t="shared" si="67"/>
        <v>3.4151122477842542</v>
      </c>
      <c r="L271">
        <f t="shared" si="67"/>
        <v>9.8542841054163246E-3</v>
      </c>
      <c r="M271">
        <f t="shared" si="60"/>
        <v>3.8762897452635312E-3</v>
      </c>
      <c r="N271">
        <f t="shared" si="67"/>
        <v>5.3364165080894776E-7</v>
      </c>
      <c r="O271">
        <f t="shared" si="61"/>
        <v>3.9224866829232073E-8</v>
      </c>
      <c r="P271">
        <f t="shared" si="62"/>
        <v>6.7889850956083817E-13</v>
      </c>
      <c r="Q271">
        <f t="shared" si="62"/>
        <v>1.612293310761408E-14</v>
      </c>
      <c r="R271">
        <f t="shared" si="62"/>
        <v>6.4493523943866158E-20</v>
      </c>
      <c r="S271">
        <f t="shared" si="62"/>
        <v>3.3437354655773729E-23</v>
      </c>
      <c r="T271">
        <f t="shared" si="67"/>
        <v>5.6156665517105884E-29</v>
      </c>
      <c r="U271">
        <f t="shared" si="58"/>
        <v>138.85695286041206</v>
      </c>
      <c r="V271">
        <f t="shared" ref="V271:V334" si="70">E271-U271</f>
        <v>-17.320433930394955</v>
      </c>
      <c r="W271">
        <f t="shared" si="65"/>
        <v>299.99743153717685</v>
      </c>
    </row>
    <row r="272" spans="1:23" x14ac:dyDescent="0.3">
      <c r="A272">
        <v>942.84999999998797</v>
      </c>
      <c r="B272" s="4">
        <v>284</v>
      </c>
      <c r="C272">
        <f t="shared" si="68"/>
        <v>126.36420930123791</v>
      </c>
      <c r="D272">
        <f t="shared" si="69"/>
        <v>286.26286605066934</v>
      </c>
      <c r="E272">
        <f t="shared" si="64"/>
        <v>157.63579069876209</v>
      </c>
      <c r="F272">
        <f t="shared" si="66"/>
        <v>6.4934216811250965E-12</v>
      </c>
      <c r="G272">
        <f t="shared" si="66"/>
        <v>2.4993780861374069E-5</v>
      </c>
      <c r="H272">
        <f t="shared" si="66"/>
        <v>0.11162434500641347</v>
      </c>
      <c r="I272">
        <f t="shared" si="66"/>
        <v>28.133956682231023</v>
      </c>
      <c r="J272">
        <f t="shared" si="66"/>
        <v>104.61193594786812</v>
      </c>
      <c r="K272">
        <f t="shared" si="67"/>
        <v>3.8624433869012837</v>
      </c>
      <c r="L272">
        <f t="shared" si="67"/>
        <v>1.223564618978204E-2</v>
      </c>
      <c r="M272">
        <f t="shared" si="60"/>
        <v>5.0195058958577114E-3</v>
      </c>
      <c r="N272">
        <f t="shared" si="67"/>
        <v>7.4302574785071937E-7</v>
      </c>
      <c r="O272">
        <f t="shared" si="61"/>
        <v>5.7334581740442797E-8</v>
      </c>
      <c r="P272">
        <f t="shared" si="62"/>
        <v>1.0473300035069769E-12</v>
      </c>
      <c r="Q272">
        <f t="shared" si="62"/>
        <v>2.6613932695423842E-14</v>
      </c>
      <c r="R272">
        <f t="shared" si="62"/>
        <v>1.1027780007249227E-19</v>
      </c>
      <c r="S272">
        <f t="shared" si="62"/>
        <v>6.2633183563933502E-23</v>
      </c>
      <c r="T272">
        <f t="shared" si="67"/>
        <v>1.0686658393961951E-28</v>
      </c>
      <c r="U272">
        <f t="shared" ref="U272:U335" si="71">F272+G272+H272+I272+J272+K272+L272+P272+M272+N272+O272+R272+Q272+S272+T272</f>
        <v>136.73724130824124</v>
      </c>
      <c r="V272">
        <f t="shared" si="70"/>
        <v>20.898549390520856</v>
      </c>
      <c r="W272">
        <f t="shared" si="65"/>
        <v>436.74936662803964</v>
      </c>
    </row>
    <row r="273" spans="1:23" x14ac:dyDescent="0.3">
      <c r="A273">
        <v>942.89999999998804</v>
      </c>
      <c r="B273" s="4">
        <v>282</v>
      </c>
      <c r="C273">
        <f t="shared" si="68"/>
        <v>126.26493753249292</v>
      </c>
      <c r="D273">
        <f t="shared" si="69"/>
        <v>286.21286605066928</v>
      </c>
      <c r="E273">
        <f t="shared" si="64"/>
        <v>155.73506246750708</v>
      </c>
      <c r="F273">
        <f t="shared" si="66"/>
        <v>4.0633270687787291E-12</v>
      </c>
      <c r="G273">
        <f t="shared" si="66"/>
        <v>1.7754785405095225E-5</v>
      </c>
      <c r="H273">
        <f t="shared" si="66"/>
        <v>8.8824056629069753E-2</v>
      </c>
      <c r="I273">
        <f t="shared" si="66"/>
        <v>25.088662560744311</v>
      </c>
      <c r="J273">
        <f t="shared" si="66"/>
        <v>105.0190838594599</v>
      </c>
      <c r="K273">
        <f t="shared" si="67"/>
        <v>4.3523309685851466</v>
      </c>
      <c r="L273">
        <f t="shared" si="67"/>
        <v>1.5145265375908304E-2</v>
      </c>
      <c r="M273">
        <f t="shared" si="60"/>
        <v>6.476022476274163E-3</v>
      </c>
      <c r="N273">
        <f t="shared" si="67"/>
        <v>1.0313501926017425E-6</v>
      </c>
      <c r="O273">
        <f t="shared" si="61"/>
        <v>8.3497690207231492E-8</v>
      </c>
      <c r="P273">
        <f t="shared" si="62"/>
        <v>1.6106841358497712E-12</v>
      </c>
      <c r="Q273">
        <f t="shared" si="62"/>
        <v>4.3770015321998074E-14</v>
      </c>
      <c r="R273">
        <f t="shared" si="62"/>
        <v>1.8797852002968717E-19</v>
      </c>
      <c r="S273">
        <f t="shared" si="62"/>
        <v>1.1689063138357448E-22</v>
      </c>
      <c r="T273">
        <f t="shared" si="67"/>
        <v>2.0273591335318577E-28</v>
      </c>
      <c r="U273">
        <f t="shared" si="71"/>
        <v>134.57054160290963</v>
      </c>
      <c r="V273">
        <f t="shared" si="70"/>
        <v>21.164520864597449</v>
      </c>
      <c r="W273">
        <f t="shared" si="65"/>
        <v>447.93694342798074</v>
      </c>
    </row>
    <row r="274" spans="1:23" x14ac:dyDescent="0.3">
      <c r="A274">
        <v>942.94999999998799</v>
      </c>
      <c r="B274" s="4">
        <v>273</v>
      </c>
      <c r="C274">
        <f t="shared" si="68"/>
        <v>126.16566576374817</v>
      </c>
      <c r="D274">
        <f t="shared" si="69"/>
        <v>286.16286605066932</v>
      </c>
      <c r="E274">
        <f t="shared" si="64"/>
        <v>146.83433423625183</v>
      </c>
      <c r="F274">
        <f t="shared" si="66"/>
        <v>2.5339233150315799E-12</v>
      </c>
      <c r="G274">
        <f t="shared" si="66"/>
        <v>1.2569048700369359E-5</v>
      </c>
      <c r="H274">
        <f t="shared" si="66"/>
        <v>7.0437802009830824E-2</v>
      </c>
      <c r="I274">
        <f t="shared" si="66"/>
        <v>22.296039128677915</v>
      </c>
      <c r="J274">
        <f t="shared" si="66"/>
        <v>105.06515925870229</v>
      </c>
      <c r="K274">
        <f t="shared" si="67"/>
        <v>4.8863474214435429</v>
      </c>
      <c r="L274">
        <f t="shared" si="67"/>
        <v>1.8688524345519333E-2</v>
      </c>
      <c r="M274">
        <f t="shared" si="60"/>
        <v>8.3245040393003424E-3</v>
      </c>
      <c r="N274">
        <f t="shared" si="67"/>
        <v>1.4271071780417031E-6</v>
      </c>
      <c r="O274">
        <f t="shared" si="61"/>
        <v>1.2115320770729918E-7</v>
      </c>
      <c r="P274">
        <f t="shared" si="62"/>
        <v>2.4693654257891026E-12</v>
      </c>
      <c r="Q274">
        <f t="shared" si="62"/>
        <v>7.1721107187999039E-14</v>
      </c>
      <c r="R274">
        <f t="shared" si="62"/>
        <v>3.1943059048214144E-19</v>
      </c>
      <c r="S274">
        <f t="shared" si="62"/>
        <v>2.1734895894398193E-22</v>
      </c>
      <c r="T274">
        <f t="shared" si="67"/>
        <v>3.8341367170298664E-28</v>
      </c>
      <c r="U274">
        <f t="shared" si="71"/>
        <v>132.34501075653259</v>
      </c>
      <c r="V274">
        <f t="shared" si="70"/>
        <v>14.489323479719246</v>
      </c>
      <c r="W274">
        <f t="shared" si="65"/>
        <v>209.94049489994345</v>
      </c>
    </row>
    <row r="275" spans="1:23" x14ac:dyDescent="0.3">
      <c r="A275">
        <v>942.99999999998795</v>
      </c>
      <c r="B275" s="4">
        <v>261</v>
      </c>
      <c r="C275">
        <f t="shared" si="68"/>
        <v>126.06639399500318</v>
      </c>
      <c r="D275">
        <f t="shared" si="69"/>
        <v>286.11286605066937</v>
      </c>
      <c r="E275">
        <f t="shared" si="64"/>
        <v>134.93360600499682</v>
      </c>
      <c r="F275">
        <f t="shared" si="66"/>
        <v>1.574739297461222E-12</v>
      </c>
      <c r="G275">
        <f t="shared" si="66"/>
        <v>8.8673306307808426E-6</v>
      </c>
      <c r="H275">
        <f t="shared" si="66"/>
        <v>5.5665292941719249E-2</v>
      </c>
      <c r="I275">
        <f t="shared" si="66"/>
        <v>19.746104772818796</v>
      </c>
      <c r="J275">
        <f t="shared" si="66"/>
        <v>104.74968667540469</v>
      </c>
      <c r="K275">
        <f t="shared" si="67"/>
        <v>5.4657455943199018</v>
      </c>
      <c r="L275">
        <f t="shared" si="67"/>
        <v>2.2989063497193124E-2</v>
      </c>
      <c r="M275">
        <f t="shared" si="60"/>
        <v>1.066132129468348E-2</v>
      </c>
      <c r="N275">
        <f t="shared" si="67"/>
        <v>1.9685895396007983E-6</v>
      </c>
      <c r="O275">
        <f t="shared" si="61"/>
        <v>1.7514510938154276E-7</v>
      </c>
      <c r="P275">
        <f t="shared" si="62"/>
        <v>3.7740573137176198E-12</v>
      </c>
      <c r="Q275">
        <f t="shared" si="62"/>
        <v>1.17090029197062E-13</v>
      </c>
      <c r="R275">
        <f t="shared" si="62"/>
        <v>5.4111918093401142E-19</v>
      </c>
      <c r="S275">
        <f t="shared" si="62"/>
        <v>4.0265960810592107E-22</v>
      </c>
      <c r="T275">
        <f t="shared" si="67"/>
        <v>7.2285742724332414E-28</v>
      </c>
      <c r="U275">
        <f t="shared" si="71"/>
        <v>130.05086373134776</v>
      </c>
      <c r="V275">
        <f t="shared" si="70"/>
        <v>4.8827422736490576</v>
      </c>
      <c r="W275">
        <f t="shared" si="65"/>
        <v>23.841172110879569</v>
      </c>
    </row>
    <row r="276" spans="1:23" x14ac:dyDescent="0.3">
      <c r="A276">
        <v>943.04999999998802</v>
      </c>
      <c r="B276" s="4">
        <v>271</v>
      </c>
      <c r="C276">
        <f t="shared" si="68"/>
        <v>125.9671222262582</v>
      </c>
      <c r="D276">
        <f t="shared" si="69"/>
        <v>286.0628660506693</v>
      </c>
      <c r="E276">
        <f t="shared" si="64"/>
        <v>145.0328777737418</v>
      </c>
      <c r="F276">
        <f t="shared" si="66"/>
        <v>9.7527563584471018E-13</v>
      </c>
      <c r="G276">
        <f t="shared" si="66"/>
        <v>6.2342886549519552E-6</v>
      </c>
      <c r="H276">
        <f t="shared" si="66"/>
        <v>4.3839613229772187E-2</v>
      </c>
      <c r="I276">
        <f t="shared" si="66"/>
        <v>17.427643517632781</v>
      </c>
      <c r="J276">
        <f t="shared" si="66"/>
        <v>104.07591881289227</v>
      </c>
      <c r="K276">
        <f t="shared" si="67"/>
        <v>6.0914001098353401</v>
      </c>
      <c r="L276">
        <f t="shared" si="67"/>
        <v>2.8191338417820962E-2</v>
      </c>
      <c r="M276">
        <f t="shared" si="60"/>
        <v>1.3603991040040269E-2</v>
      </c>
      <c r="N276">
        <f t="shared" si="67"/>
        <v>2.7070850572793597E-6</v>
      </c>
      <c r="O276">
        <f t="shared" si="61"/>
        <v>2.5226892406089281E-7</v>
      </c>
      <c r="P276">
        <f t="shared" si="62"/>
        <v>5.7501578277579682E-12</v>
      </c>
      <c r="Q276">
        <f t="shared" si="62"/>
        <v>1.9045636250614074E-13</v>
      </c>
      <c r="R276">
        <f t="shared" si="62"/>
        <v>9.1381335081065474E-19</v>
      </c>
      <c r="S276">
        <f t="shared" si="62"/>
        <v>7.4322654242270158E-22</v>
      </c>
      <c r="T276">
        <f t="shared" si="67"/>
        <v>1.3585819695840504E-27</v>
      </c>
      <c r="U276">
        <f t="shared" si="71"/>
        <v>127.68060657669757</v>
      </c>
      <c r="V276">
        <f t="shared" si="70"/>
        <v>17.352271197044232</v>
      </c>
      <c r="W276">
        <f t="shared" si="65"/>
        <v>301.10131569577084</v>
      </c>
    </row>
    <row r="277" spans="1:23" x14ac:dyDescent="0.3">
      <c r="A277">
        <v>943.09999999998797</v>
      </c>
      <c r="B277" s="4">
        <v>247</v>
      </c>
      <c r="C277">
        <f t="shared" si="68"/>
        <v>125.86785045751321</v>
      </c>
      <c r="D277">
        <f t="shared" si="69"/>
        <v>286.01286605066934</v>
      </c>
      <c r="E277">
        <f t="shared" si="64"/>
        <v>121.13214954248679</v>
      </c>
      <c r="F277">
        <f t="shared" si="66"/>
        <v>6.0193499937571805E-13</v>
      </c>
      <c r="G277">
        <f t="shared" si="66"/>
        <v>4.368018037613016E-6</v>
      </c>
      <c r="H277">
        <f t="shared" si="66"/>
        <v>3.440744629540992E-2</v>
      </c>
      <c r="I277">
        <f t="shared" si="66"/>
        <v>15.328491250549517</v>
      </c>
      <c r="J277">
        <f t="shared" si="66"/>
        <v>103.05078071667043</v>
      </c>
      <c r="K277">
        <f t="shared" si="67"/>
        <v>6.7637489964787632</v>
      </c>
      <c r="L277">
        <f t="shared" si="67"/>
        <v>3.4463410752209933E-2</v>
      </c>
      <c r="M277">
        <f t="shared" si="60"/>
        <v>1.7295148092402388E-2</v>
      </c>
      <c r="N277">
        <f t="shared" si="67"/>
        <v>3.7110497471487507E-6</v>
      </c>
      <c r="O277">
        <f t="shared" si="61"/>
        <v>3.6201964419978271E-7</v>
      </c>
      <c r="P277">
        <f t="shared" si="62"/>
        <v>8.7337184051708914E-12</v>
      </c>
      <c r="Q277">
        <f t="shared" si="62"/>
        <v>3.0865527182567993E-13</v>
      </c>
      <c r="R277">
        <f t="shared" si="62"/>
        <v>1.5384033433672381E-18</v>
      </c>
      <c r="S277">
        <f t="shared" si="62"/>
        <v>1.3668063811895227E-21</v>
      </c>
      <c r="T277">
        <f t="shared" si="67"/>
        <v>2.5454653606897671E-27</v>
      </c>
      <c r="U277">
        <f t="shared" si="71"/>
        <v>125.22919540993581</v>
      </c>
      <c r="V277">
        <f t="shared" si="70"/>
        <v>-4.097045867449026</v>
      </c>
      <c r="W277">
        <f t="shared" si="65"/>
        <v>16.78578483998114</v>
      </c>
    </row>
    <row r="278" spans="1:23" x14ac:dyDescent="0.3">
      <c r="A278">
        <v>943.14999999998804</v>
      </c>
      <c r="B278" s="4">
        <v>271</v>
      </c>
      <c r="C278">
        <f t="shared" si="68"/>
        <v>125.76857868876823</v>
      </c>
      <c r="D278">
        <f t="shared" si="69"/>
        <v>285.96286605066928</v>
      </c>
      <c r="E278">
        <f t="shared" si="64"/>
        <v>145.23142131123177</v>
      </c>
      <c r="F278">
        <f t="shared" si="66"/>
        <v>3.702331727503092E-13</v>
      </c>
      <c r="G278">
        <f t="shared" si="66"/>
        <v>3.0498989546627741E-6</v>
      </c>
      <c r="H278">
        <f t="shared" si="66"/>
        <v>2.6911733846726349E-2</v>
      </c>
      <c r="I278">
        <f t="shared" si="66"/>
        <v>13.435804143113623</v>
      </c>
      <c r="J278">
        <f t="shared" si="66"/>
        <v>101.68475128360902</v>
      </c>
      <c r="K278">
        <f t="shared" si="67"/>
        <v>7.4827369896932838</v>
      </c>
      <c r="L278">
        <f t="shared" si="67"/>
        <v>4.1999968377405418E-2</v>
      </c>
      <c r="M278">
        <f t="shared" si="60"/>
        <v>2.1907099220106623E-2</v>
      </c>
      <c r="N278">
        <f t="shared" si="67"/>
        <v>5.0715393172470802E-6</v>
      </c>
      <c r="O278">
        <f t="shared" si="61"/>
        <v>5.1761060029021482E-7</v>
      </c>
      <c r="P278">
        <f t="shared" si="62"/>
        <v>1.3224119076442793E-11</v>
      </c>
      <c r="Q278">
        <f t="shared" si="62"/>
        <v>4.9837305637133784E-13</v>
      </c>
      <c r="R278">
        <f t="shared" si="62"/>
        <v>2.5818504177099693E-18</v>
      </c>
      <c r="S278">
        <f t="shared" si="62"/>
        <v>2.5043523201604805E-21</v>
      </c>
      <c r="T278">
        <f t="shared" si="67"/>
        <v>4.7544105648927759E-27</v>
      </c>
      <c r="U278">
        <f t="shared" si="71"/>
        <v>122.69411985692314</v>
      </c>
      <c r="V278">
        <f t="shared" si="70"/>
        <v>22.537301454308633</v>
      </c>
      <c r="W278">
        <f t="shared" si="65"/>
        <v>507.92995684238201</v>
      </c>
    </row>
    <row r="279" spans="1:23" x14ac:dyDescent="0.3">
      <c r="A279">
        <v>943.19999999998799</v>
      </c>
      <c r="B279" s="4">
        <v>224</v>
      </c>
      <c r="C279">
        <f t="shared" si="68"/>
        <v>125.66930692002325</v>
      </c>
      <c r="D279">
        <f t="shared" si="69"/>
        <v>285.91286605066932</v>
      </c>
      <c r="E279">
        <f t="shared" si="64"/>
        <v>98.330693079976754</v>
      </c>
      <c r="F279">
        <f t="shared" si="66"/>
        <v>2.2693661529788461E-13</v>
      </c>
      <c r="G279">
        <f t="shared" si="66"/>
        <v>2.1222179851458122E-6</v>
      </c>
      <c r="H279">
        <f t="shared" si="66"/>
        <v>2.0976567746490704E-2</v>
      </c>
      <c r="I279">
        <f t="shared" si="66"/>
        <v>11.736306157090556</v>
      </c>
      <c r="J279">
        <f t="shared" si="66"/>
        <v>99.991684946847954</v>
      </c>
      <c r="K279">
        <f t="shared" si="67"/>
        <v>8.2477620087848909</v>
      </c>
      <c r="L279">
        <f t="shared" si="67"/>
        <v>5.1025564331111044E-2</v>
      </c>
      <c r="M279">
        <f t="shared" si="60"/>
        <v>2.7647006056554548E-2</v>
      </c>
      <c r="N279">
        <f t="shared" si="67"/>
        <v>6.909250891811726E-6</v>
      </c>
      <c r="O279">
        <f t="shared" si="61"/>
        <v>7.3735533806142504E-7</v>
      </c>
      <c r="P279">
        <f t="shared" si="62"/>
        <v>1.9961007746628489E-11</v>
      </c>
      <c r="Q279">
        <f t="shared" si="62"/>
        <v>8.0174830985819063E-13</v>
      </c>
      <c r="R279">
        <f t="shared" si="62"/>
        <v>4.3195657165331314E-18</v>
      </c>
      <c r="S279">
        <f t="shared" si="62"/>
        <v>4.5717923655856952E-21</v>
      </c>
      <c r="T279">
        <f t="shared" si="67"/>
        <v>8.8526708931544593E-27</v>
      </c>
      <c r="U279">
        <f t="shared" si="71"/>
        <v>120.07541201970275</v>
      </c>
      <c r="V279">
        <f t="shared" si="70"/>
        <v>-21.744718939725999</v>
      </c>
      <c r="W279">
        <f t="shared" si="65"/>
        <v>472.83280176767857</v>
      </c>
    </row>
    <row r="280" spans="1:23" x14ac:dyDescent="0.3">
      <c r="A280">
        <v>943.24999999998795</v>
      </c>
      <c r="B280" s="4">
        <v>255</v>
      </c>
      <c r="C280">
        <f t="shared" si="68"/>
        <v>125.57003515127849</v>
      </c>
      <c r="D280">
        <f t="shared" si="69"/>
        <v>285.86286605066937</v>
      </c>
      <c r="E280">
        <f t="shared" si="64"/>
        <v>129.42996484872151</v>
      </c>
      <c r="F280">
        <f t="shared" si="66"/>
        <v>1.3862364982960847E-13</v>
      </c>
      <c r="G280">
        <f t="shared" si="66"/>
        <v>1.471627998748884E-6</v>
      </c>
      <c r="H280">
        <f t="shared" si="66"/>
        <v>1.6294111754553284E-2</v>
      </c>
      <c r="I280">
        <f t="shared" si="66"/>
        <v>10.216513365532297</v>
      </c>
      <c r="J280">
        <f t="shared" si="66"/>
        <v>97.988577779419302</v>
      </c>
      <c r="K280">
        <f t="shared" si="67"/>
        <v>9.0576263997065212</v>
      </c>
      <c r="L280">
        <f t="shared" si="67"/>
        <v>6.1798056319991745E-2</v>
      </c>
      <c r="M280">
        <f t="shared" si="60"/>
        <v>3.4762738572398463E-2</v>
      </c>
      <c r="N280">
        <f t="shared" si="67"/>
        <v>9.3836170526580555E-6</v>
      </c>
      <c r="O280">
        <f t="shared" si="61"/>
        <v>1.0465335071377051E-6</v>
      </c>
      <c r="P280">
        <f t="shared" si="62"/>
        <v>3.0036292242371266E-11</v>
      </c>
      <c r="Q280">
        <f t="shared" si="62"/>
        <v>1.2850623315508503E-12</v>
      </c>
      <c r="R280">
        <f t="shared" si="62"/>
        <v>7.2043904173083389E-18</v>
      </c>
      <c r="S280">
        <f t="shared" si="62"/>
        <v>8.3153438333834329E-21</v>
      </c>
      <c r="T280">
        <f t="shared" si="67"/>
        <v>1.6432366099328786E-26</v>
      </c>
      <c r="U280">
        <f t="shared" si="71"/>
        <v>117.37558435311509</v>
      </c>
      <c r="V280">
        <f t="shared" si="70"/>
        <v>12.054380495606424</v>
      </c>
      <c r="W280">
        <f t="shared" si="65"/>
        <v>145.30808913285657</v>
      </c>
    </row>
    <row r="281" spans="1:23" x14ac:dyDescent="0.3">
      <c r="A281">
        <v>943.29999999998802</v>
      </c>
      <c r="B281" s="4">
        <v>266</v>
      </c>
      <c r="C281">
        <f t="shared" si="68"/>
        <v>125.47076338253351</v>
      </c>
      <c r="D281">
        <f t="shared" si="69"/>
        <v>285.8128660506693</v>
      </c>
      <c r="E281">
        <f t="shared" si="64"/>
        <v>140.52923661746649</v>
      </c>
      <c r="F281">
        <f t="shared" si="66"/>
        <v>8.438662093080457E-14</v>
      </c>
      <c r="G281">
        <f t="shared" si="66"/>
        <v>1.0169734263469239E-6</v>
      </c>
      <c r="H281">
        <f t="shared" si="66"/>
        <v>1.2613350494401808E-2</v>
      </c>
      <c r="I281">
        <f t="shared" si="66"/>
        <v>8.8629336175946101</v>
      </c>
      <c r="J281">
        <f t="shared" si="66"/>
        <v>95.695283537969402</v>
      </c>
      <c r="K281">
        <f t="shared" si="67"/>
        <v>9.9104945769237958</v>
      </c>
      <c r="L281">
        <f t="shared" si="67"/>
        <v>7.4612219815002351E-2</v>
      </c>
      <c r="M281">
        <f t="shared" si="60"/>
        <v>4.3549432439093268E-2</v>
      </c>
      <c r="N281">
        <f t="shared" si="67"/>
        <v>1.2704504587248182E-5</v>
      </c>
      <c r="O281">
        <f t="shared" si="61"/>
        <v>1.4798990427563743E-6</v>
      </c>
      <c r="P281">
        <f t="shared" si="62"/>
        <v>4.505659053234261E-11</v>
      </c>
      <c r="Q281">
        <f t="shared" si="62"/>
        <v>2.0521683069058078E-12</v>
      </c>
      <c r="R281">
        <f t="shared" si="62"/>
        <v>1.1978502839870858E-17</v>
      </c>
      <c r="S281">
        <f t="shared" si="62"/>
        <v>1.5068727095337968E-20</v>
      </c>
      <c r="T281">
        <f t="shared" si="67"/>
        <v>3.0407031986516602E-26</v>
      </c>
      <c r="U281">
        <f t="shared" si="71"/>
        <v>114.59950193666056</v>
      </c>
      <c r="V281">
        <f t="shared" si="70"/>
        <v>25.929734680805936</v>
      </c>
      <c r="W281">
        <f t="shared" si="65"/>
        <v>672.35114061699016</v>
      </c>
    </row>
    <row r="282" spans="1:23" x14ac:dyDescent="0.3">
      <c r="A282">
        <v>943.34999999998797</v>
      </c>
      <c r="B282" s="4">
        <v>224</v>
      </c>
      <c r="C282">
        <f t="shared" si="68"/>
        <v>125.37149161378852</v>
      </c>
      <c r="D282">
        <f t="shared" si="69"/>
        <v>285.76286605066934</v>
      </c>
      <c r="E282">
        <f t="shared" si="64"/>
        <v>98.628508386211479</v>
      </c>
      <c r="F282">
        <f t="shared" si="66"/>
        <v>5.1193329524570939E-14</v>
      </c>
      <c r="G282">
        <f t="shared" si="66"/>
        <v>7.0036539492852179E-7</v>
      </c>
      <c r="H282">
        <f t="shared" si="66"/>
        <v>9.7304684488991842E-3</v>
      </c>
      <c r="I282">
        <f t="shared" si="66"/>
        <v>7.6622408136892037</v>
      </c>
      <c r="J282">
        <f t="shared" si="66"/>
        <v>93.134186278777918</v>
      </c>
      <c r="K282">
        <f t="shared" si="67"/>
        <v>10.803858695143896</v>
      </c>
      <c r="L282">
        <f t="shared" si="67"/>
        <v>8.9803497739418384E-2</v>
      </c>
      <c r="M282">
        <f t="shared" si="60"/>
        <v>5.4356772081412263E-2</v>
      </c>
      <c r="N282">
        <f t="shared" si="67"/>
        <v>1.7147204958246013E-5</v>
      </c>
      <c r="O282">
        <f t="shared" si="61"/>
        <v>2.0850366008461776E-6</v>
      </c>
      <c r="P282">
        <f t="shared" si="62"/>
        <v>6.7378055804840363E-11</v>
      </c>
      <c r="Q282">
        <f t="shared" si="62"/>
        <v>3.2651595014726237E-12</v>
      </c>
      <c r="R282">
        <f t="shared" si="62"/>
        <v>1.985436430647706E-17</v>
      </c>
      <c r="S282">
        <f t="shared" si="62"/>
        <v>2.7206681079120778E-20</v>
      </c>
      <c r="T282">
        <f t="shared" si="67"/>
        <v>5.609137753363011E-26</v>
      </c>
      <c r="U282">
        <f t="shared" si="71"/>
        <v>111.7541964585584</v>
      </c>
      <c r="V282">
        <f t="shared" si="70"/>
        <v>-13.125688072346918</v>
      </c>
      <c r="W282">
        <f t="shared" si="65"/>
        <v>172.28368737255016</v>
      </c>
    </row>
    <row r="283" spans="1:23" x14ac:dyDescent="0.3">
      <c r="A283">
        <v>943.39999999998804</v>
      </c>
      <c r="B283" s="4">
        <v>228</v>
      </c>
      <c r="C283">
        <f t="shared" si="68"/>
        <v>125.27221984504354</v>
      </c>
      <c r="D283">
        <f t="shared" si="69"/>
        <v>285.71286605066928</v>
      </c>
      <c r="E283">
        <f t="shared" si="64"/>
        <v>102.72778015495646</v>
      </c>
      <c r="F283">
        <f t="shared" si="66"/>
        <v>3.0949715926253885E-14</v>
      </c>
      <c r="G283">
        <f t="shared" si="66"/>
        <v>4.806658476060292E-7</v>
      </c>
      <c r="H283">
        <f t="shared" si="66"/>
        <v>7.4806708352205334E-3</v>
      </c>
      <c r="I283">
        <f t="shared" si="66"/>
        <v>6.6014237212228615</v>
      </c>
      <c r="J283">
        <f t="shared" si="66"/>
        <v>90.329837090229333</v>
      </c>
      <c r="K283">
        <f t="shared" si="67"/>
        <v>11.734513928837012</v>
      </c>
      <c r="L283">
        <f t="shared" si="67"/>
        <v>0.10775183862152027</v>
      </c>
      <c r="M283">
        <f t="shared" si="60"/>
        <v>6.7597005948825756E-2</v>
      </c>
      <c r="N283">
        <f t="shared" si="67"/>
        <v>2.3071566846262315E-5</v>
      </c>
      <c r="O283">
        <f t="shared" si="61"/>
        <v>2.9268328381311054E-6</v>
      </c>
      <c r="P283">
        <f t="shared" si="62"/>
        <v>1.0044464109034773E-10</v>
      </c>
      <c r="Q283">
        <f t="shared" si="62"/>
        <v>5.1760500665414179E-12</v>
      </c>
      <c r="R283">
        <f t="shared" si="62"/>
        <v>3.2806324680977611E-17</v>
      </c>
      <c r="S283">
        <f t="shared" si="62"/>
        <v>4.8941492159182818E-20</v>
      </c>
      <c r="T283">
        <f t="shared" si="67"/>
        <v>1.0314930990236344E-25</v>
      </c>
      <c r="U283">
        <f t="shared" si="71"/>
        <v>108.84863073486595</v>
      </c>
      <c r="V283">
        <f t="shared" si="70"/>
        <v>-6.1208505799094866</v>
      </c>
      <c r="W283">
        <f t="shared" si="65"/>
        <v>37.464811821578294</v>
      </c>
    </row>
    <row r="284" spans="1:23" x14ac:dyDescent="0.3">
      <c r="A284">
        <v>943.44999999998799</v>
      </c>
      <c r="B284" s="4">
        <v>219</v>
      </c>
      <c r="C284">
        <f t="shared" si="68"/>
        <v>125.17294807629855</v>
      </c>
      <c r="D284">
        <f t="shared" si="69"/>
        <v>285.66286605066932</v>
      </c>
      <c r="E284">
        <f t="shared" si="64"/>
        <v>93.827051923701447</v>
      </c>
      <c r="F284">
        <f t="shared" si="66"/>
        <v>1.8646763806680734E-14</v>
      </c>
      <c r="G284">
        <f t="shared" si="66"/>
        <v>3.287496986806303E-7</v>
      </c>
      <c r="H284">
        <f t="shared" si="66"/>
        <v>5.7312698013978732E-3</v>
      </c>
      <c r="I284">
        <f t="shared" si="66"/>
        <v>5.6679098409357582</v>
      </c>
      <c r="J284">
        <f t="shared" si="66"/>
        <v>87.308563175009397</v>
      </c>
      <c r="K284">
        <f t="shared" si="67"/>
        <v>12.698544830955887</v>
      </c>
      <c r="L284">
        <f t="shared" si="67"/>
        <v>0.12888556291825484</v>
      </c>
      <c r="M284">
        <f t="shared" si="60"/>
        <v>8.3753681133216129E-2</v>
      </c>
      <c r="N284">
        <f t="shared" si="67"/>
        <v>3.0946318151006657E-5</v>
      </c>
      <c r="O284">
        <f t="shared" si="61"/>
        <v>4.0934057695204955E-6</v>
      </c>
      <c r="P284">
        <f t="shared" si="62"/>
        <v>1.4927367100424421E-10</v>
      </c>
      <c r="Q284">
        <f t="shared" si="62"/>
        <v>8.1751396111912141E-12</v>
      </c>
      <c r="R284">
        <f t="shared" si="62"/>
        <v>5.4039001655813346E-17</v>
      </c>
      <c r="S284">
        <f t="shared" si="62"/>
        <v>8.7716539301264229E-20</v>
      </c>
      <c r="T284">
        <f t="shared" si="67"/>
        <v>1.8909702386077413E-25</v>
      </c>
      <c r="U284">
        <f t="shared" si="71"/>
        <v>105.89342372938498</v>
      </c>
      <c r="V284">
        <f t="shared" si="70"/>
        <v>-12.066371805683531</v>
      </c>
      <c r="W284">
        <f t="shared" si="65"/>
        <v>145.59732855299444</v>
      </c>
    </row>
    <row r="285" spans="1:23" x14ac:dyDescent="0.3">
      <c r="A285">
        <v>943.49999999998795</v>
      </c>
      <c r="B285" s="4">
        <v>226</v>
      </c>
      <c r="C285">
        <f t="shared" si="68"/>
        <v>125.0736763075538</v>
      </c>
      <c r="D285">
        <f t="shared" si="69"/>
        <v>285.61286605066937</v>
      </c>
      <c r="E285">
        <f t="shared" si="64"/>
        <v>100.9263236924462</v>
      </c>
      <c r="F285">
        <f t="shared" si="66"/>
        <v>1.1195765257538969E-14</v>
      </c>
      <c r="G285">
        <f t="shared" si="66"/>
        <v>2.2407374510698892E-7</v>
      </c>
      <c r="H285">
        <f t="shared" si="66"/>
        <v>4.3758726395855879E-3</v>
      </c>
      <c r="I285">
        <f t="shared" si="66"/>
        <v>4.8496653236881739</v>
      </c>
      <c r="J285">
        <f t="shared" si="66"/>
        <v>84.098057964597771</v>
      </c>
      <c r="K285">
        <f t="shared" si="67"/>
        <v>13.69132408085545</v>
      </c>
      <c r="L285">
        <f t="shared" si="67"/>
        <v>0.15368518418165106</v>
      </c>
      <c r="M285">
        <f t="shared" ref="M285:M329" si="72">M$8*EXP(-(($D285-M$9)^2)/(2*M$10^2))</f>
        <v>0.10339106059208968</v>
      </c>
      <c r="N285">
        <f t="shared" si="67"/>
        <v>4.1379861113089686E-5</v>
      </c>
      <c r="O285">
        <f t="shared" ref="O285:O329" si="73">O$8*EXP(-(($D285-O$9)^2)/(2*O$10^2))</f>
        <v>5.7039317185462818E-6</v>
      </c>
      <c r="P285">
        <f t="shared" ref="P285:S329" si="74">P$8*EXP(-(($D285-P$9)^2)/(2*P$10^2))</f>
        <v>2.2115043672677438E-10</v>
      </c>
      <c r="Q285">
        <f t="shared" si="74"/>
        <v>1.2864547946708361E-11</v>
      </c>
      <c r="R285">
        <f t="shared" si="74"/>
        <v>8.8737093834898166E-17</v>
      </c>
      <c r="S285">
        <f t="shared" si="74"/>
        <v>1.5663485669983836E-19</v>
      </c>
      <c r="T285">
        <f t="shared" si="67"/>
        <v>3.4558207389920714E-25</v>
      </c>
      <c r="U285">
        <f t="shared" si="71"/>
        <v>102.90054679465533</v>
      </c>
      <c r="V285">
        <f t="shared" si="70"/>
        <v>-1.9742231022091232</v>
      </c>
      <c r="W285">
        <f t="shared" si="65"/>
        <v>3.8975568572962143</v>
      </c>
    </row>
    <row r="286" spans="1:23" x14ac:dyDescent="0.3">
      <c r="A286">
        <v>943.54999999998802</v>
      </c>
      <c r="B286" s="4">
        <v>205</v>
      </c>
      <c r="C286">
        <f t="shared" si="68"/>
        <v>124.97440453880881</v>
      </c>
      <c r="D286">
        <f t="shared" si="69"/>
        <v>285.5628660506693</v>
      </c>
      <c r="E286">
        <f t="shared" si="64"/>
        <v>80.025595461191187</v>
      </c>
      <c r="F286">
        <f t="shared" si="66"/>
        <v>6.6989634749393828E-15</v>
      </c>
      <c r="G286">
        <f t="shared" si="66"/>
        <v>1.522019070247888E-7</v>
      </c>
      <c r="H286">
        <f t="shared" si="66"/>
        <v>3.3295228884801251E-3</v>
      </c>
      <c r="I286">
        <f t="shared" si="66"/>
        <v>4.1352723359125667</v>
      </c>
      <c r="J286">
        <f t="shared" si="66"/>
        <v>80.726961151566499</v>
      </c>
      <c r="K286">
        <f t="shared" si="67"/>
        <v>14.707524715222528</v>
      </c>
      <c r="L286">
        <f t="shared" si="67"/>
        <v>0.18268709805014882</v>
      </c>
      <c r="M286">
        <f t="shared" si="72"/>
        <v>0.12716415766168779</v>
      </c>
      <c r="N286">
        <f t="shared" si="67"/>
        <v>5.5159105821000927E-5</v>
      </c>
      <c r="O286">
        <f t="shared" si="73"/>
        <v>7.9189295779609383E-6</v>
      </c>
      <c r="P286">
        <f t="shared" si="74"/>
        <v>3.2661831605823681E-10</v>
      </c>
      <c r="Q286">
        <f t="shared" si="74"/>
        <v>2.0169564641342743E-11</v>
      </c>
      <c r="R286">
        <f t="shared" si="74"/>
        <v>1.4526173653832718E-16</v>
      </c>
      <c r="S286">
        <f t="shared" si="74"/>
        <v>2.7867498180510304E-19</v>
      </c>
      <c r="T286">
        <f t="shared" si="67"/>
        <v>6.2960166158014393E-25</v>
      </c>
      <c r="U286">
        <f t="shared" si="71"/>
        <v>99.883002211886023</v>
      </c>
      <c r="V286">
        <f t="shared" si="70"/>
        <v>-19.857406750694835</v>
      </c>
      <c r="W286">
        <f t="shared" si="65"/>
        <v>394.31660286254083</v>
      </c>
    </row>
    <row r="287" spans="1:23" x14ac:dyDescent="0.3">
      <c r="A287">
        <v>943.59999999998797</v>
      </c>
      <c r="B287" s="4">
        <v>215</v>
      </c>
      <c r="C287">
        <f t="shared" si="68"/>
        <v>124.87513277006383</v>
      </c>
      <c r="D287">
        <f t="shared" si="69"/>
        <v>285.51286605066934</v>
      </c>
      <c r="E287">
        <f t="shared" si="64"/>
        <v>90.124867229936171</v>
      </c>
      <c r="F287">
        <f t="shared" si="66"/>
        <v>3.9945231955780847E-15</v>
      </c>
      <c r="G287">
        <f t="shared" si="66"/>
        <v>1.0302739682588098E-7</v>
      </c>
      <c r="H287">
        <f t="shared" si="66"/>
        <v>2.5246597010898661E-3</v>
      </c>
      <c r="I287">
        <f t="shared" si="66"/>
        <v>3.5139855794163011</v>
      </c>
      <c r="J287">
        <f t="shared" si="66"/>
        <v>77.224437481454089</v>
      </c>
      <c r="K287">
        <f t="shared" si="67"/>
        <v>15.741146667874807</v>
      </c>
      <c r="L287">
        <f t="shared" si="67"/>
        <v>0.21648703799698266</v>
      </c>
      <c r="M287">
        <f t="shared" si="72"/>
        <v>0.15582928916653632</v>
      </c>
      <c r="N287">
        <f t="shared" si="67"/>
        <v>7.329824086646233E-5</v>
      </c>
      <c r="O287">
        <f t="shared" si="73"/>
        <v>1.0953711192129173E-5</v>
      </c>
      <c r="P287">
        <f t="shared" si="74"/>
        <v>4.8088520471219018E-10</v>
      </c>
      <c r="Q287">
        <f t="shared" si="74"/>
        <v>3.1506572523105996E-11</v>
      </c>
      <c r="R287">
        <f t="shared" si="74"/>
        <v>2.3705297385467083E-16</v>
      </c>
      <c r="S287">
        <f t="shared" si="74"/>
        <v>4.9398093871075694E-19</v>
      </c>
      <c r="T287">
        <f t="shared" si="67"/>
        <v>1.1434802565065085E-24</v>
      </c>
      <c r="U287">
        <f t="shared" si="71"/>
        <v>96.854495071101653</v>
      </c>
      <c r="V287">
        <f t="shared" si="70"/>
        <v>-6.7296278411654811</v>
      </c>
      <c r="W287">
        <f t="shared" si="65"/>
        <v>45.287890880589572</v>
      </c>
    </row>
    <row r="288" spans="1:23" x14ac:dyDescent="0.3">
      <c r="A288">
        <v>943.64999999998804</v>
      </c>
      <c r="B288" s="4">
        <v>228</v>
      </c>
      <c r="C288">
        <f t="shared" si="68"/>
        <v>124.77586100131884</v>
      </c>
      <c r="D288">
        <f t="shared" si="69"/>
        <v>285.46286605066928</v>
      </c>
      <c r="E288">
        <f t="shared" si="64"/>
        <v>103.22413899868116</v>
      </c>
      <c r="F288">
        <f t="shared" si="66"/>
        <v>2.3736998181945569E-15</v>
      </c>
      <c r="G288">
        <f t="shared" si="66"/>
        <v>6.9500650764879694E-8</v>
      </c>
      <c r="H288">
        <f t="shared" si="66"/>
        <v>1.9077752160844049E-3</v>
      </c>
      <c r="I288">
        <f t="shared" si="66"/>
        <v>2.9757698919987252</v>
      </c>
      <c r="J288">
        <f t="shared" si="66"/>
        <v>73.619762865383578</v>
      </c>
      <c r="K288">
        <f t="shared" si="67"/>
        <v>16.785558129157977</v>
      </c>
      <c r="L288">
        <f t="shared" si="67"/>
        <v>0.25574318271125734</v>
      </c>
      <c r="M288">
        <f t="shared" si="72"/>
        <v>0.19025501031869574</v>
      </c>
      <c r="N288">
        <f t="shared" si="67"/>
        <v>9.7099732268112507E-5</v>
      </c>
      <c r="O288">
        <f t="shared" si="73"/>
        <v>1.5095890380527131E-5</v>
      </c>
      <c r="P288">
        <f t="shared" si="74"/>
        <v>7.0581428122179127E-10</v>
      </c>
      <c r="Q288">
        <f t="shared" si="74"/>
        <v>4.9035255130964082E-11</v>
      </c>
      <c r="R288">
        <f t="shared" si="74"/>
        <v>3.8564502245982659E-16</v>
      </c>
      <c r="S288">
        <f t="shared" si="74"/>
        <v>8.724188547848468E-19</v>
      </c>
      <c r="T288">
        <f t="shared" si="67"/>
        <v>2.0703302195257024E-24</v>
      </c>
      <c r="U288">
        <f t="shared" si="71"/>
        <v>93.829109120664469</v>
      </c>
      <c r="V288">
        <f t="shared" si="70"/>
        <v>9.3950298780166861</v>
      </c>
      <c r="W288">
        <f t="shared" si="65"/>
        <v>88.266586408826228</v>
      </c>
    </row>
    <row r="289" spans="1:23" x14ac:dyDescent="0.3">
      <c r="A289">
        <v>943.69999999998799</v>
      </c>
      <c r="B289" s="4">
        <v>214</v>
      </c>
      <c r="C289">
        <f t="shared" si="68"/>
        <v>124.67658923257386</v>
      </c>
      <c r="D289">
        <f t="shared" si="69"/>
        <v>285.41286605066932</v>
      </c>
      <c r="E289">
        <f t="shared" si="64"/>
        <v>89.32341076742614</v>
      </c>
      <c r="F289">
        <f t="shared" si="66"/>
        <v>1.4056919485614437E-15</v>
      </c>
      <c r="G289">
        <f t="shared" si="66"/>
        <v>4.6722764052192117E-8</v>
      </c>
      <c r="H289">
        <f t="shared" si="66"/>
        <v>1.4366635355679859E-3</v>
      </c>
      <c r="I289">
        <f t="shared" si="66"/>
        <v>2.5113209954061513</v>
      </c>
      <c r="J289">
        <f t="shared" si="66"/>
        <v>69.94192587408584</v>
      </c>
      <c r="K289">
        <f t="shared" si="67"/>
        <v>17.833551880351301</v>
      </c>
      <c r="L289">
        <f t="shared" si="67"/>
        <v>0.3011787863489982</v>
      </c>
      <c r="M289">
        <f t="shared" si="72"/>
        <v>0.2314332520280139</v>
      </c>
      <c r="N289">
        <f t="shared" si="67"/>
        <v>1.282303002106433E-4</v>
      </c>
      <c r="O289">
        <f t="shared" si="73"/>
        <v>2.0728067931721048E-5</v>
      </c>
      <c r="P289">
        <f t="shared" si="74"/>
        <v>1.03273195093089E-9</v>
      </c>
      <c r="Q289">
        <f t="shared" si="74"/>
        <v>7.6035842130126361E-11</v>
      </c>
      <c r="R289">
        <f t="shared" si="74"/>
        <v>6.254292646566919E-16</v>
      </c>
      <c r="S289">
        <f t="shared" si="74"/>
        <v>1.5351207330606618E-18</v>
      </c>
      <c r="T289">
        <f t="shared" si="67"/>
        <v>3.7367902254355046E-24</v>
      </c>
      <c r="U289">
        <f t="shared" si="71"/>
        <v>90.820996457955545</v>
      </c>
      <c r="V289">
        <f t="shared" si="70"/>
        <v>-1.4975856905294052</v>
      </c>
      <c r="W289">
        <f t="shared" si="65"/>
        <v>2.2427629004784353</v>
      </c>
    </row>
    <row r="290" spans="1:23" x14ac:dyDescent="0.3">
      <c r="A290">
        <v>943.74999999998704</v>
      </c>
      <c r="B290" s="4">
        <v>176</v>
      </c>
      <c r="C290">
        <f t="shared" si="68"/>
        <v>124.57731746383092</v>
      </c>
      <c r="D290">
        <f t="shared" si="69"/>
        <v>285.36286605067028</v>
      </c>
      <c r="E290">
        <f t="shared" si="64"/>
        <v>51.422682536169077</v>
      </c>
      <c r="F290">
        <f t="shared" si="66"/>
        <v>8.2957953479408368E-16</v>
      </c>
      <c r="G290">
        <f t="shared" si="66"/>
        <v>3.1301971721371777E-8</v>
      </c>
      <c r="H290">
        <f t="shared" si="66"/>
        <v>1.0781680225920996E-3</v>
      </c>
      <c r="I290">
        <f t="shared" si="66"/>
        <v>2.1120715240954806</v>
      </c>
      <c r="J290">
        <f t="shared" si="66"/>
        <v>66.219251976193988</v>
      </c>
      <c r="K290">
        <f t="shared" si="67"/>
        <v>18.877416372350055</v>
      </c>
      <c r="L290">
        <f t="shared" si="67"/>
        <v>0.35358419017579418</v>
      </c>
      <c r="M290">
        <f t="shared" si="72"/>
        <v>0.28049043474790608</v>
      </c>
      <c r="N290">
        <f t="shared" si="67"/>
        <v>1.6881515491566038E-4</v>
      </c>
      <c r="O290">
        <f t="shared" si="73"/>
        <v>2.8357083063780158E-5</v>
      </c>
      <c r="P290">
        <f t="shared" si="74"/>
        <v>1.5063744177773697E-9</v>
      </c>
      <c r="Q290">
        <f t="shared" si="74"/>
        <v>1.1747106973551088E-10</v>
      </c>
      <c r="R290">
        <f t="shared" si="74"/>
        <v>1.0111528561162439E-15</v>
      </c>
      <c r="S290">
        <f t="shared" si="74"/>
        <v>2.6913034848069156E-18</v>
      </c>
      <c r="T290">
        <f t="shared" si="67"/>
        <v>6.7236633618094106E-24</v>
      </c>
      <c r="U290">
        <f t="shared" si="71"/>
        <v>87.844089870749627</v>
      </c>
      <c r="V290">
        <f t="shared" si="70"/>
        <v>-36.42140733458055</v>
      </c>
      <c r="W290">
        <f t="shared" si="65"/>
        <v>1326.518912231438</v>
      </c>
    </row>
    <row r="291" spans="1:23" x14ac:dyDescent="0.3">
      <c r="A291">
        <v>943.79999999998699</v>
      </c>
      <c r="B291" s="4">
        <v>196</v>
      </c>
      <c r="C291">
        <f t="shared" si="68"/>
        <v>124.47804569508594</v>
      </c>
      <c r="D291">
        <f t="shared" si="69"/>
        <v>285.31286605067032</v>
      </c>
      <c r="E291">
        <f t="shared" si="64"/>
        <v>71.521954304914061</v>
      </c>
      <c r="F291">
        <f t="shared" si="66"/>
        <v>4.8789842235682509E-16</v>
      </c>
      <c r="G291">
        <f t="shared" si="66"/>
        <v>2.0898656802092271E-8</v>
      </c>
      <c r="H291">
        <f t="shared" si="66"/>
        <v>8.0634581556972415E-4</v>
      </c>
      <c r="I291">
        <f t="shared" si="66"/>
        <v>1.7701844712576094</v>
      </c>
      <c r="J291">
        <f t="shared" si="66"/>
        <v>62.479057018830225</v>
      </c>
      <c r="K291">
        <f t="shared" si="67"/>
        <v>19.909020911554975</v>
      </c>
      <c r="L291">
        <f t="shared" si="67"/>
        <v>0.41381806288077788</v>
      </c>
      <c r="M291">
        <f t="shared" si="72"/>
        <v>0.33869828336107038</v>
      </c>
      <c r="N291">
        <f t="shared" si="67"/>
        <v>2.2155438512058476E-4</v>
      </c>
      <c r="O291">
        <f t="shared" si="73"/>
        <v>3.8651551339647534E-5</v>
      </c>
      <c r="P291">
        <f t="shared" si="74"/>
        <v>2.1904149536513192E-9</v>
      </c>
      <c r="Q291">
        <f t="shared" si="74"/>
        <v>1.8081986023690856E-10</v>
      </c>
      <c r="R291">
        <f t="shared" si="74"/>
        <v>1.6296846435847483E-15</v>
      </c>
      <c r="S291">
        <f t="shared" si="74"/>
        <v>4.7009480574992045E-18</v>
      </c>
      <c r="T291">
        <f t="shared" si="67"/>
        <v>1.2060389950235423E-23</v>
      </c>
      <c r="U291">
        <f t="shared" si="71"/>
        <v>84.911845322906572</v>
      </c>
      <c r="V291">
        <f t="shared" si="70"/>
        <v>-13.389891017992511</v>
      </c>
      <c r="W291">
        <f t="shared" si="65"/>
        <v>179.28918147371652</v>
      </c>
    </row>
    <row r="292" spans="1:23" x14ac:dyDescent="0.3">
      <c r="A292">
        <v>943.84999999998695</v>
      </c>
      <c r="B292" s="4">
        <v>193</v>
      </c>
      <c r="C292">
        <f t="shared" si="68"/>
        <v>124.37877392634118</v>
      </c>
      <c r="D292">
        <f t="shared" si="69"/>
        <v>285.26286605067037</v>
      </c>
      <c r="E292">
        <f t="shared" si="64"/>
        <v>68.621226073658818</v>
      </c>
      <c r="F292">
        <f t="shared" si="66"/>
        <v>2.8595935545168458E-16</v>
      </c>
      <c r="G292">
        <f t="shared" si="66"/>
        <v>1.3904922254458552E-8</v>
      </c>
      <c r="H292">
        <f t="shared" si="66"/>
        <v>6.0097961043868167E-4</v>
      </c>
      <c r="I292">
        <f t="shared" si="66"/>
        <v>1.4785361371384877</v>
      </c>
      <c r="J292">
        <f t="shared" si="66"/>
        <v>58.747335450976244</v>
      </c>
      <c r="K292">
        <f t="shared" si="67"/>
        <v>20.919913901629101</v>
      </c>
      <c r="L292">
        <f t="shared" si="67"/>
        <v>0.48280770766532954</v>
      </c>
      <c r="M292">
        <f t="shared" si="72"/>
        <v>0.40748401596056744</v>
      </c>
      <c r="N292">
        <f t="shared" si="67"/>
        <v>2.8986609165785877E-4</v>
      </c>
      <c r="O292">
        <f t="shared" si="73"/>
        <v>5.2489803423194752E-5</v>
      </c>
      <c r="P292">
        <f t="shared" si="74"/>
        <v>3.1751774804883787E-9</v>
      </c>
      <c r="Q292">
        <f t="shared" si="74"/>
        <v>2.7730900790727072E-10</v>
      </c>
      <c r="R292">
        <f t="shared" si="74"/>
        <v>2.6184149960102371E-15</v>
      </c>
      <c r="S292">
        <f t="shared" si="74"/>
        <v>8.1810844103265734E-18</v>
      </c>
      <c r="T292">
        <f t="shared" si="67"/>
        <v>2.156576582630012E-23</v>
      </c>
      <c r="U292">
        <f t="shared" si="71"/>
        <v>82.037020566232655</v>
      </c>
      <c r="V292">
        <f t="shared" si="70"/>
        <v>-13.415794492573838</v>
      </c>
      <c r="W292">
        <f t="shared" si="65"/>
        <v>179.98354186697452</v>
      </c>
    </row>
    <row r="293" spans="1:23" x14ac:dyDescent="0.3">
      <c r="A293">
        <v>943.89999999998702</v>
      </c>
      <c r="B293" s="4">
        <v>205</v>
      </c>
      <c r="C293">
        <f t="shared" si="68"/>
        <v>124.2795021575962</v>
      </c>
      <c r="D293">
        <f t="shared" si="69"/>
        <v>285.2128660506703</v>
      </c>
      <c r="E293">
        <f t="shared" si="64"/>
        <v>80.720497842403802</v>
      </c>
      <c r="F293">
        <f t="shared" si="66"/>
        <v>1.6702547551176954E-16</v>
      </c>
      <c r="G293">
        <f t="shared" si="66"/>
        <v>9.2198162889770195E-9</v>
      </c>
      <c r="H293">
        <f t="shared" si="66"/>
        <v>4.4637683729535605E-4</v>
      </c>
      <c r="I293">
        <f t="shared" si="66"/>
        <v>1.2306905683739398</v>
      </c>
      <c r="J293">
        <f t="shared" si="66"/>
        <v>55.04848769200008</v>
      </c>
      <c r="K293">
        <f t="shared" si="67"/>
        <v>21.901432682361627</v>
      </c>
      <c r="L293">
        <f t="shared" si="67"/>
        <v>0.56154826781846767</v>
      </c>
      <c r="M293">
        <f t="shared" si="72"/>
        <v>0.48843952720951994</v>
      </c>
      <c r="N293">
        <f t="shared" si="67"/>
        <v>3.7806165003386296E-4</v>
      </c>
      <c r="O293">
        <f t="shared" si="73"/>
        <v>7.1020807395406955E-5</v>
      </c>
      <c r="P293">
        <f t="shared" si="74"/>
        <v>4.5883629239616995E-9</v>
      </c>
      <c r="Q293">
        <f t="shared" si="74"/>
        <v>4.2372536971840109E-10</v>
      </c>
      <c r="R293">
        <f t="shared" si="74"/>
        <v>4.1939334227240425E-15</v>
      </c>
      <c r="S293">
        <f t="shared" si="74"/>
        <v>1.4185313458031694E-17</v>
      </c>
      <c r="T293">
        <f t="shared" si="67"/>
        <v>3.8442937541384605E-23</v>
      </c>
      <c r="U293">
        <f t="shared" si="71"/>
        <v>79.231494211290268</v>
      </c>
      <c r="V293">
        <f t="shared" si="70"/>
        <v>1.4890036311135333</v>
      </c>
      <c r="W293">
        <f t="shared" si="65"/>
        <v>2.2171318134692872</v>
      </c>
    </row>
    <row r="294" spans="1:23" x14ac:dyDescent="0.3">
      <c r="A294">
        <v>943.94999999998697</v>
      </c>
      <c r="B294" s="4">
        <v>219</v>
      </c>
      <c r="C294">
        <f t="shared" si="68"/>
        <v>124.18023038885121</v>
      </c>
      <c r="D294">
        <f t="shared" si="69"/>
        <v>285.16286605067035</v>
      </c>
      <c r="E294">
        <f t="shared" si="64"/>
        <v>94.819769611148786</v>
      </c>
      <c r="F294">
        <f t="shared" si="66"/>
        <v>9.7222019007071649E-17</v>
      </c>
      <c r="G294">
        <f t="shared" si="66"/>
        <v>6.0922747608162145E-9</v>
      </c>
      <c r="H294">
        <f t="shared" si="66"/>
        <v>3.3040535336336334E-4</v>
      </c>
      <c r="I294">
        <f t="shared" si="66"/>
        <v>1.0208673463451456</v>
      </c>
      <c r="J294">
        <f t="shared" si="66"/>
        <v>51.405089894804782</v>
      </c>
      <c r="K294">
        <f t="shared" si="67"/>
        <v>22.844823118300415</v>
      </c>
      <c r="L294">
        <f t="shared" si="67"/>
        <v>0.65110065944410611</v>
      </c>
      <c r="M294">
        <f t="shared" si="72"/>
        <v>0.58332913593334756</v>
      </c>
      <c r="N294">
        <f t="shared" si="67"/>
        <v>4.9155937354973642E-4</v>
      </c>
      <c r="O294">
        <f t="shared" si="73"/>
        <v>9.5741208800516811E-5</v>
      </c>
      <c r="P294">
        <f t="shared" si="74"/>
        <v>6.6099117910883169E-9</v>
      </c>
      <c r="Q294">
        <f t="shared" si="74"/>
        <v>6.4507112137040672E-10</v>
      </c>
      <c r="R294">
        <f t="shared" si="74"/>
        <v>6.6965748929317658E-15</v>
      </c>
      <c r="S294">
        <f t="shared" si="74"/>
        <v>2.4505842765816998E-17</v>
      </c>
      <c r="T294">
        <f t="shared" si="67"/>
        <v>6.8315050383849766E-23</v>
      </c>
      <c r="U294">
        <f t="shared" si="71"/>
        <v>76.50612787411076</v>
      </c>
      <c r="V294">
        <f t="shared" si="70"/>
        <v>18.313641737038026</v>
      </c>
      <c r="W294">
        <f t="shared" si="65"/>
        <v>335.38947367258118</v>
      </c>
    </row>
    <row r="295" spans="1:23" x14ac:dyDescent="0.3">
      <c r="A295">
        <v>943.99999999998704</v>
      </c>
      <c r="B295" s="4">
        <v>192</v>
      </c>
      <c r="C295">
        <f t="shared" si="68"/>
        <v>124.08095862010623</v>
      </c>
      <c r="D295">
        <f t="shared" si="69"/>
        <v>285.11286605067028</v>
      </c>
      <c r="E295">
        <f t="shared" si="64"/>
        <v>67.91904137989377</v>
      </c>
      <c r="F295">
        <f t="shared" si="66"/>
        <v>5.6396229140632127E-17</v>
      </c>
      <c r="G295">
        <f t="shared" si="66"/>
        <v>4.0118086235565669E-9</v>
      </c>
      <c r="H295">
        <f t="shared" si="66"/>
        <v>2.4372271731324082E-4</v>
      </c>
      <c r="I295">
        <f t="shared" si="66"/>
        <v>0.84390442585962255</v>
      </c>
      <c r="J295">
        <f t="shared" si="66"/>
        <v>47.837708174718379</v>
      </c>
      <c r="K295">
        <f t="shared" si="67"/>
        <v>23.741366736729191</v>
      </c>
      <c r="L295">
        <f t="shared" si="67"/>
        <v>0.75258806110244048</v>
      </c>
      <c r="M295">
        <f t="shared" si="72"/>
        <v>0.69409541892732962</v>
      </c>
      <c r="N295">
        <f t="shared" si="67"/>
        <v>6.3714383422842392E-4</v>
      </c>
      <c r="O295">
        <f t="shared" si="73"/>
        <v>1.2859226618152812E-4</v>
      </c>
      <c r="P295">
        <f t="shared" si="74"/>
        <v>9.4925241776779719E-9</v>
      </c>
      <c r="Q295">
        <f t="shared" si="74"/>
        <v>9.7843814263407763E-10</v>
      </c>
      <c r="R295">
        <f t="shared" si="74"/>
        <v>1.0659383185586356E-14</v>
      </c>
      <c r="S295">
        <f t="shared" si="74"/>
        <v>4.2179651836838955E-17</v>
      </c>
      <c r="T295">
        <f t="shared" si="67"/>
        <v>1.2102201119021019E-22</v>
      </c>
      <c r="U295">
        <f t="shared" si="71"/>
        <v>73.870672290637458</v>
      </c>
      <c r="V295">
        <f t="shared" si="70"/>
        <v>-5.9516309107436882</v>
      </c>
      <c r="W295">
        <f t="shared" si="65"/>
        <v>35.421910497719743</v>
      </c>
    </row>
    <row r="296" spans="1:23" x14ac:dyDescent="0.3">
      <c r="A296">
        <v>944.04999999998699</v>
      </c>
      <c r="B296" s="4">
        <v>203</v>
      </c>
      <c r="C296">
        <f t="shared" si="68"/>
        <v>123.98168685136125</v>
      </c>
      <c r="D296">
        <f t="shared" si="69"/>
        <v>285.06286605067032</v>
      </c>
      <c r="E296">
        <f t="shared" si="64"/>
        <v>79.018313148638754</v>
      </c>
      <c r="F296">
        <f t="shared" si="66"/>
        <v>3.2601607061461625E-17</v>
      </c>
      <c r="G296">
        <f t="shared" si="66"/>
        <v>2.6327186202135884E-9</v>
      </c>
      <c r="H296">
        <f t="shared" si="66"/>
        <v>1.7916305505569756E-4</v>
      </c>
      <c r="I296">
        <f t="shared" si="66"/>
        <v>0.69521755201867641</v>
      </c>
      <c r="J296">
        <f t="shared" si="66"/>
        <v>44.364758214325995</v>
      </c>
      <c r="K296">
        <f t="shared" si="67"/>
        <v>24.582512908934671</v>
      </c>
      <c r="L296">
        <f t="shared" si="67"/>
        <v>0.86719079592864134</v>
      </c>
      <c r="M296">
        <f t="shared" si="72"/>
        <v>0.82286261096103042</v>
      </c>
      <c r="N296">
        <f t="shared" si="67"/>
        <v>8.2327918133958441E-4</v>
      </c>
      <c r="O296">
        <f t="shared" si="73"/>
        <v>1.720812038950765E-4</v>
      </c>
      <c r="P296">
        <f t="shared" si="74"/>
        <v>1.3589888892300043E-8</v>
      </c>
      <c r="Q296">
        <f t="shared" si="74"/>
        <v>1.4786377566067708E-9</v>
      </c>
      <c r="R296">
        <f t="shared" si="74"/>
        <v>1.691451560075704E-14</v>
      </c>
      <c r="S296">
        <f t="shared" si="74"/>
        <v>7.2333416900332651E-17</v>
      </c>
      <c r="T296">
        <f t="shared" si="67"/>
        <v>2.1372753892865327E-22</v>
      </c>
      <c r="U296">
        <f t="shared" si="71"/>
        <v>71.333716623310551</v>
      </c>
      <c r="V296">
        <f t="shared" si="70"/>
        <v>7.6845965253282031</v>
      </c>
      <c r="W296">
        <f t="shared" si="65"/>
        <v>59.053023757086294</v>
      </c>
    </row>
    <row r="297" spans="1:23" x14ac:dyDescent="0.3">
      <c r="A297">
        <v>944.09999999998695</v>
      </c>
      <c r="B297" s="4">
        <v>162</v>
      </c>
      <c r="C297">
        <f t="shared" si="68"/>
        <v>123.88241508261649</v>
      </c>
      <c r="D297">
        <f t="shared" si="69"/>
        <v>285.01286605067037</v>
      </c>
      <c r="E297">
        <f t="shared" si="64"/>
        <v>38.11758491738351</v>
      </c>
      <c r="F297">
        <f t="shared" si="66"/>
        <v>1.8781551374871518E-17</v>
      </c>
      <c r="G297">
        <f t="shared" si="66"/>
        <v>1.7217583353470775E-9</v>
      </c>
      <c r="H297">
        <f t="shared" si="66"/>
        <v>1.3125154333792536E-4</v>
      </c>
      <c r="I297">
        <f t="shared" si="66"/>
        <v>0.57075760030340661</v>
      </c>
      <c r="J297">
        <f t="shared" si="66"/>
        <v>41.002410040987414</v>
      </c>
      <c r="K297">
        <f t="shared" si="67"/>
        <v>25.360013324208499</v>
      </c>
      <c r="L297">
        <f t="shared" si="67"/>
        <v>0.99613945296561446</v>
      </c>
      <c r="M297">
        <f t="shared" si="72"/>
        <v>0.97193701735162263</v>
      </c>
      <c r="N297">
        <f t="shared" si="67"/>
        <v>1.0604859717080796E-3</v>
      </c>
      <c r="O297">
        <f t="shared" si="73"/>
        <v>2.2943235547121633E-4</v>
      </c>
      <c r="P297">
        <f t="shared" si="74"/>
        <v>1.9395377914647908E-8</v>
      </c>
      <c r="Q297">
        <f t="shared" si="74"/>
        <v>2.2263469806186853E-9</v>
      </c>
      <c r="R297">
        <f t="shared" si="74"/>
        <v>2.6756863388956238E-14</v>
      </c>
      <c r="S297">
        <f t="shared" si="74"/>
        <v>1.2358837256586247E-16</v>
      </c>
      <c r="T297">
        <f t="shared" si="67"/>
        <v>3.762744675365106E-22</v>
      </c>
      <c r="U297">
        <f t="shared" si="71"/>
        <v>68.902678629030561</v>
      </c>
      <c r="V297">
        <f t="shared" si="70"/>
        <v>-30.78509371164705</v>
      </c>
      <c r="W297">
        <f t="shared" si="65"/>
        <v>947.72199483489078</v>
      </c>
    </row>
    <row r="298" spans="1:23" x14ac:dyDescent="0.3">
      <c r="A298">
        <v>944.14999999998702</v>
      </c>
      <c r="B298" s="4">
        <v>203</v>
      </c>
      <c r="C298">
        <f t="shared" si="68"/>
        <v>123.78314331387128</v>
      </c>
      <c r="D298">
        <f t="shared" si="69"/>
        <v>284.9628660506703</v>
      </c>
      <c r="E298">
        <f t="shared" si="64"/>
        <v>79.216856686128722</v>
      </c>
      <c r="F298">
        <f t="shared" si="66"/>
        <v>1.0782697661440468E-17</v>
      </c>
      <c r="G298">
        <f t="shared" si="66"/>
        <v>1.1221307275565336E-9</v>
      </c>
      <c r="H298">
        <f t="shared" si="66"/>
        <v>9.582170405733945E-5</v>
      </c>
      <c r="I298">
        <f t="shared" si="66"/>
        <v>0.46696699958239379</v>
      </c>
      <c r="J298">
        <f t="shared" si="66"/>
        <v>37.764536740188703</v>
      </c>
      <c r="K298">
        <f t="shared" si="67"/>
        <v>26.066055832992678</v>
      </c>
      <c r="L298">
        <f t="shared" si="67"/>
        <v>1.1407061114685535</v>
      </c>
      <c r="M298">
        <f t="shared" si="72"/>
        <v>1.143803863059051</v>
      </c>
      <c r="N298">
        <f t="shared" si="67"/>
        <v>1.3617922824203353E-3</v>
      </c>
      <c r="O298">
        <f t="shared" si="73"/>
        <v>3.0477443456065629E-4</v>
      </c>
      <c r="P298">
        <f t="shared" si="74"/>
        <v>2.7594894133041502E-8</v>
      </c>
      <c r="Q298">
        <f t="shared" si="74"/>
        <v>3.3398468503451804E-9</v>
      </c>
      <c r="R298">
        <f t="shared" si="74"/>
        <v>4.2194804950291363E-14</v>
      </c>
      <c r="S298">
        <f t="shared" si="74"/>
        <v>2.103869938786216E-16</v>
      </c>
      <c r="T298">
        <f t="shared" si="67"/>
        <v>6.6038494023160056E-22</v>
      </c>
      <c r="U298">
        <f t="shared" si="71"/>
        <v>66.583831967769328</v>
      </c>
      <c r="V298">
        <f t="shared" si="70"/>
        <v>12.633024718359394</v>
      </c>
      <c r="W298">
        <f t="shared" si="65"/>
        <v>159.59331353467945</v>
      </c>
    </row>
    <row r="299" spans="1:23" x14ac:dyDescent="0.3">
      <c r="A299">
        <v>944.19999999998697</v>
      </c>
      <c r="B299" s="4">
        <v>171</v>
      </c>
      <c r="C299">
        <f t="shared" si="68"/>
        <v>123.68387154512652</v>
      </c>
      <c r="D299">
        <f t="shared" si="69"/>
        <v>284.91286605067035</v>
      </c>
      <c r="E299">
        <f t="shared" si="64"/>
        <v>47.316128454873478</v>
      </c>
      <c r="F299">
        <f t="shared" si="66"/>
        <v>6.1691723760717828E-18</v>
      </c>
      <c r="G299">
        <f t="shared" si="66"/>
        <v>7.2881655209624598E-10</v>
      </c>
      <c r="H299">
        <f t="shared" si="66"/>
        <v>6.9715102890362902E-5</v>
      </c>
      <c r="I299">
        <f t="shared" si="66"/>
        <v>0.38073621546170072</v>
      </c>
      <c r="J299">
        <f t="shared" si="66"/>
        <v>34.662704937884371</v>
      </c>
      <c r="K299">
        <f t="shared" si="67"/>
        <v>26.693394643207423</v>
      </c>
      <c r="L299">
        <f t="shared" si="67"/>
        <v>1.3021935552611603</v>
      </c>
      <c r="M299">
        <f t="shared" si="72"/>
        <v>1.3411199940249372</v>
      </c>
      <c r="N299">
        <f t="shared" si="67"/>
        <v>1.7432711994546019E-3</v>
      </c>
      <c r="O299">
        <f t="shared" si="73"/>
        <v>4.0337134837794371E-4</v>
      </c>
      <c r="P299">
        <f t="shared" si="74"/>
        <v>3.9138787233493723E-8</v>
      </c>
      <c r="Q299">
        <f t="shared" si="74"/>
        <v>4.9918657438605476E-9</v>
      </c>
      <c r="R299">
        <f t="shared" si="74"/>
        <v>6.63331943920425E-14</v>
      </c>
      <c r="S299">
        <f t="shared" si="74"/>
        <v>3.5683118757658967E-16</v>
      </c>
      <c r="T299">
        <f t="shared" si="67"/>
        <v>1.1554142454753171E-21</v>
      </c>
      <c r="U299">
        <f t="shared" si="71"/>
        <v>64.382365748349869</v>
      </c>
      <c r="V299">
        <f t="shared" si="70"/>
        <v>-17.066237293476391</v>
      </c>
      <c r="W299">
        <f t="shared" si="65"/>
        <v>291.25645535724436</v>
      </c>
    </row>
    <row r="300" spans="1:23" x14ac:dyDescent="0.3">
      <c r="A300">
        <v>944.24999999998704</v>
      </c>
      <c r="B300" s="4">
        <v>228</v>
      </c>
      <c r="C300">
        <f t="shared" si="68"/>
        <v>123.58459977638154</v>
      </c>
      <c r="D300">
        <f t="shared" si="69"/>
        <v>284.86286605067028</v>
      </c>
      <c r="E300">
        <f t="shared" si="64"/>
        <v>104.41540022361846</v>
      </c>
      <c r="F300">
        <f t="shared" si="66"/>
        <v>3.5174658854065855E-18</v>
      </c>
      <c r="G300">
        <f t="shared" si="66"/>
        <v>4.7173327484346268E-10</v>
      </c>
      <c r="H300">
        <f t="shared" si="66"/>
        <v>5.0546765132710418E-5</v>
      </c>
      <c r="I300">
        <f t="shared" si="66"/>
        <v>0.30936109680309209</v>
      </c>
      <c r="J300">
        <f t="shared" si="66"/>
        <v>31.706204079911231</v>
      </c>
      <c r="K300">
        <f t="shared" si="67"/>
        <v>27.235473847908551</v>
      </c>
      <c r="L300">
        <f t="shared" si="67"/>
        <v>1.4819223940911714</v>
      </c>
      <c r="M300">
        <f t="shared" si="72"/>
        <v>1.5667018553588929</v>
      </c>
      <c r="N300">
        <f t="shared" si="67"/>
        <v>2.2246781425766865E-3</v>
      </c>
      <c r="O300">
        <f t="shared" si="73"/>
        <v>5.3190515803732449E-4</v>
      </c>
      <c r="P300">
        <f t="shared" si="74"/>
        <v>5.533936130454023E-8</v>
      </c>
      <c r="Q300">
        <f t="shared" si="74"/>
        <v>7.4336461219219235E-9</v>
      </c>
      <c r="R300">
        <f t="shared" si="74"/>
        <v>1.039563413245282E-13</v>
      </c>
      <c r="S300">
        <f t="shared" si="74"/>
        <v>6.0298896547919666E-16</v>
      </c>
      <c r="T300">
        <f t="shared" si="67"/>
        <v>2.0152383573220491E-21</v>
      </c>
      <c r="U300">
        <f t="shared" si="71"/>
        <v>62.302470467383529</v>
      </c>
      <c r="V300">
        <f t="shared" si="70"/>
        <v>42.112929756234934</v>
      </c>
      <c r="W300">
        <f t="shared" si="65"/>
        <v>1773.4988526535776</v>
      </c>
    </row>
    <row r="301" spans="1:23" x14ac:dyDescent="0.3">
      <c r="A301">
        <v>944.29999999998699</v>
      </c>
      <c r="B301" s="4">
        <v>185</v>
      </c>
      <c r="C301">
        <f t="shared" si="68"/>
        <v>123.48532800763655</v>
      </c>
      <c r="D301">
        <f t="shared" si="69"/>
        <v>284.81286605067032</v>
      </c>
      <c r="E301">
        <f t="shared" si="64"/>
        <v>61.514671992363446</v>
      </c>
      <c r="F301">
        <f t="shared" si="66"/>
        <v>1.9986483736439766E-18</v>
      </c>
      <c r="G301">
        <f t="shared" si="66"/>
        <v>3.0428343270191328E-10</v>
      </c>
      <c r="H301">
        <f t="shared" si="66"/>
        <v>3.6522741804090214E-5</v>
      </c>
      <c r="I301">
        <f t="shared" si="66"/>
        <v>0.25050172484411204</v>
      </c>
      <c r="J301">
        <f t="shared" si="66"/>
        <v>28.902110870991006</v>
      </c>
      <c r="K301">
        <f t="shared" si="67"/>
        <v>27.686541346149944</v>
      </c>
      <c r="L301">
        <f t="shared" si="67"/>
        <v>1.6812160454244685</v>
      </c>
      <c r="M301">
        <f t="shared" si="72"/>
        <v>1.8235081997648188</v>
      </c>
      <c r="N301">
        <f t="shared" si="67"/>
        <v>2.830202866841134E-3</v>
      </c>
      <c r="O301">
        <f t="shared" si="73"/>
        <v>6.9882108325046845E-4</v>
      </c>
      <c r="P301">
        <f t="shared" si="74"/>
        <v>7.8002597778567176E-8</v>
      </c>
      <c r="Q301">
        <f t="shared" si="74"/>
        <v>1.102918727804759E-8</v>
      </c>
      <c r="R301">
        <f t="shared" si="74"/>
        <v>1.624124084908228E-13</v>
      </c>
      <c r="S301">
        <f t="shared" si="74"/>
        <v>1.0152162635434317E-15</v>
      </c>
      <c r="T301">
        <f t="shared" si="67"/>
        <v>3.5039933215863942E-21</v>
      </c>
      <c r="U301">
        <f t="shared" si="71"/>
        <v>60.347443823202475</v>
      </c>
      <c r="V301">
        <f t="shared" si="70"/>
        <v>1.1672281691609712</v>
      </c>
      <c r="W301">
        <f t="shared" si="65"/>
        <v>1.3624215988828727</v>
      </c>
    </row>
    <row r="302" spans="1:23" x14ac:dyDescent="0.3">
      <c r="A302">
        <v>944.34999999998695</v>
      </c>
      <c r="B302" s="4">
        <v>191</v>
      </c>
      <c r="C302">
        <f t="shared" si="68"/>
        <v>123.3860562388918</v>
      </c>
      <c r="D302">
        <f t="shared" si="69"/>
        <v>284.76286605067037</v>
      </c>
      <c r="E302">
        <f t="shared" si="64"/>
        <v>67.613943761108203</v>
      </c>
      <c r="F302">
        <f t="shared" si="66"/>
        <v>1.1317393245710171E-18</v>
      </c>
      <c r="G302">
        <f t="shared" si="66"/>
        <v>1.9559764172992824E-10</v>
      </c>
      <c r="H302">
        <f t="shared" si="66"/>
        <v>2.6298858036810698E-5</v>
      </c>
      <c r="I302">
        <f t="shared" si="66"/>
        <v>0.20214325469967298</v>
      </c>
      <c r="J302">
        <f t="shared" si="66"/>
        <v>26.255384717904271</v>
      </c>
      <c r="K302">
        <f t="shared" si="67"/>
        <v>28.041750392302482</v>
      </c>
      <c r="L302">
        <f t="shared" si="67"/>
        <v>1.901383573163471</v>
      </c>
      <c r="M302">
        <f t="shared" si="72"/>
        <v>2.1146170308813756</v>
      </c>
      <c r="N302">
        <f t="shared" si="67"/>
        <v>3.5893523343779256E-3</v>
      </c>
      <c r="O302">
        <f t="shared" si="73"/>
        <v>9.1474583046539785E-4</v>
      </c>
      <c r="P302">
        <f t="shared" si="74"/>
        <v>1.0960544677434745E-7</v>
      </c>
      <c r="Q302">
        <f t="shared" si="74"/>
        <v>1.6303760312625099E-8</v>
      </c>
      <c r="R302">
        <f t="shared" si="74"/>
        <v>2.5295051801725696E-13</v>
      </c>
      <c r="S302">
        <f t="shared" si="74"/>
        <v>1.7029833834296906E-15</v>
      </c>
      <c r="T302">
        <f t="shared" si="67"/>
        <v>6.0736290654994038E-21</v>
      </c>
      <c r="U302">
        <f t="shared" si="71"/>
        <v>58.519809492079212</v>
      </c>
      <c r="V302">
        <f t="shared" si="70"/>
        <v>9.0941342690289915</v>
      </c>
      <c r="W302">
        <f t="shared" si="65"/>
        <v>82.703278103127474</v>
      </c>
    </row>
    <row r="303" spans="1:23" x14ac:dyDescent="0.3">
      <c r="A303">
        <v>944.39999999998702</v>
      </c>
      <c r="B303" s="4">
        <v>220</v>
      </c>
      <c r="C303">
        <f t="shared" si="68"/>
        <v>123.28678447014659</v>
      </c>
      <c r="D303">
        <f t="shared" si="69"/>
        <v>284.7128660506703</v>
      </c>
      <c r="E303">
        <f t="shared" si="64"/>
        <v>96.713215529853414</v>
      </c>
      <c r="F303">
        <f t="shared" si="66"/>
        <v>6.3864560866501918E-19</v>
      </c>
      <c r="G303">
        <f t="shared" si="66"/>
        <v>1.2530039303049366E-10</v>
      </c>
      <c r="H303">
        <f t="shared" si="66"/>
        <v>1.887182584213467E-5</v>
      </c>
      <c r="I303">
        <f t="shared" si="66"/>
        <v>0.16255910481275884</v>
      </c>
      <c r="J303">
        <f t="shared" si="66"/>
        <v>23.768989655923921</v>
      </c>
      <c r="K303">
        <f t="shared" si="67"/>
        <v>28.297246268358066</v>
      </c>
      <c r="L303">
        <f t="shared" si="67"/>
        <v>2.143700428952608</v>
      </c>
      <c r="M303">
        <f t="shared" si="72"/>
        <v>2.4431963619756578</v>
      </c>
      <c r="N303">
        <f t="shared" si="67"/>
        <v>4.5379819263150342E-3</v>
      </c>
      <c r="O303">
        <f t="shared" si="73"/>
        <v>1.1929919698791315E-3</v>
      </c>
      <c r="P303">
        <f t="shared" si="74"/>
        <v>1.5353357156913397E-7</v>
      </c>
      <c r="Q303">
        <f t="shared" si="74"/>
        <v>2.4012351666359926E-8</v>
      </c>
      <c r="R303">
        <f t="shared" si="74"/>
        <v>3.927354329820493E-13</v>
      </c>
      <c r="S303">
        <f t="shared" si="74"/>
        <v>2.8461966077583482E-15</v>
      </c>
      <c r="T303">
        <f t="shared" si="67"/>
        <v>1.0494974935836248E-20</v>
      </c>
      <c r="U303">
        <f t="shared" si="71"/>
        <v>56.821441843416657</v>
      </c>
      <c r="V303">
        <f t="shared" si="70"/>
        <v>39.891773686436757</v>
      </c>
      <c r="W303">
        <f t="shared" si="65"/>
        <v>1591.353607849888</v>
      </c>
    </row>
    <row r="304" spans="1:23" x14ac:dyDescent="0.3">
      <c r="A304">
        <v>944.44999999998697</v>
      </c>
      <c r="B304" s="4">
        <v>169</v>
      </c>
      <c r="C304">
        <f t="shared" si="68"/>
        <v>123.18751270140183</v>
      </c>
      <c r="D304">
        <f t="shared" si="69"/>
        <v>284.66286605067035</v>
      </c>
      <c r="E304">
        <f t="shared" si="64"/>
        <v>45.812487298598171</v>
      </c>
      <c r="F304">
        <f t="shared" si="66"/>
        <v>3.5915090545050702E-19</v>
      </c>
      <c r="G304">
        <f t="shared" si="66"/>
        <v>7.9991670019831908E-11</v>
      </c>
      <c r="H304">
        <f t="shared" si="66"/>
        <v>1.3495670333918338E-5</v>
      </c>
      <c r="I304">
        <f t="shared" si="66"/>
        <v>0.13027673199242187</v>
      </c>
      <c r="J304">
        <f t="shared" si="66"/>
        <v>21.444038021273972</v>
      </c>
      <c r="K304">
        <f t="shared" si="67"/>
        <v>28.450235912486445</v>
      </c>
      <c r="L304">
        <f t="shared" si="67"/>
        <v>2.4093871965103455</v>
      </c>
      <c r="M304">
        <f t="shared" si="72"/>
        <v>2.812468472232982</v>
      </c>
      <c r="N304">
        <f t="shared" si="67"/>
        <v>5.7194936021666837E-3</v>
      </c>
      <c r="O304">
        <f t="shared" si="73"/>
        <v>1.5501625637602597E-3</v>
      </c>
      <c r="P304">
        <f t="shared" si="74"/>
        <v>2.1439898002220224E-7</v>
      </c>
      <c r="Q304">
        <f t="shared" si="74"/>
        <v>3.5235809265074481E-8</v>
      </c>
      <c r="R304">
        <f t="shared" si="74"/>
        <v>6.0787284635036306E-13</v>
      </c>
      <c r="S304">
        <f t="shared" si="74"/>
        <v>4.7393853882939147E-15</v>
      </c>
      <c r="T304">
        <f t="shared" si="67"/>
        <v>1.8078512453014022E-20</v>
      </c>
      <c r="U304">
        <f t="shared" si="71"/>
        <v>55.253689736047818</v>
      </c>
      <c r="V304">
        <f t="shared" si="70"/>
        <v>-9.4412024374496468</v>
      </c>
      <c r="W304">
        <f t="shared" si="65"/>
        <v>89.136303464905154</v>
      </c>
    </row>
    <row r="305" spans="1:23" x14ac:dyDescent="0.3">
      <c r="A305">
        <v>944.49999999998704</v>
      </c>
      <c r="B305" s="4">
        <v>168</v>
      </c>
      <c r="C305">
        <f t="shared" si="68"/>
        <v>123.08824093265684</v>
      </c>
      <c r="D305">
        <f t="shared" si="69"/>
        <v>284.61286605067028</v>
      </c>
      <c r="E305">
        <f t="shared" si="64"/>
        <v>44.911759067343155</v>
      </c>
      <c r="F305">
        <f t="shared" si="66"/>
        <v>2.0127855811847108E-19</v>
      </c>
      <c r="G305">
        <f t="shared" si="66"/>
        <v>5.0890955620998323E-11</v>
      </c>
      <c r="H305">
        <f t="shared" si="66"/>
        <v>9.6178613830794577E-6</v>
      </c>
      <c r="I305">
        <f t="shared" si="66"/>
        <v>0.10404612826808059</v>
      </c>
      <c r="J305">
        <f t="shared" si="66"/>
        <v>19.279951059531449</v>
      </c>
      <c r="K305">
        <f t="shared" si="67"/>
        <v>28.499038745324292</v>
      </c>
      <c r="L305">
        <f t="shared" si="67"/>
        <v>2.6995864988902576</v>
      </c>
      <c r="M305">
        <f t="shared" si="72"/>
        <v>3.2256674713642126</v>
      </c>
      <c r="N305">
        <f t="shared" si="67"/>
        <v>7.1862205389194057E-3</v>
      </c>
      <c r="O305">
        <f t="shared" si="73"/>
        <v>2.0068717098903244E-3</v>
      </c>
      <c r="P305">
        <f t="shared" si="74"/>
        <v>2.9846280968190272E-7</v>
      </c>
      <c r="Q305">
        <f t="shared" si="74"/>
        <v>5.1515325480696335E-8</v>
      </c>
      <c r="R305">
        <f t="shared" si="74"/>
        <v>9.379367406847666E-13</v>
      </c>
      <c r="S305">
        <f t="shared" si="74"/>
        <v>7.8628826871793245E-15</v>
      </c>
      <c r="T305">
        <f t="shared" si="67"/>
        <v>3.1045032993334358E-20</v>
      </c>
      <c r="U305">
        <f t="shared" si="71"/>
        <v>53.817492963518447</v>
      </c>
      <c r="V305">
        <f t="shared" si="70"/>
        <v>-8.9057338961752919</v>
      </c>
      <c r="W305">
        <f t="shared" si="65"/>
        <v>79.312096229485547</v>
      </c>
    </row>
    <row r="306" spans="1:23" x14ac:dyDescent="0.3">
      <c r="A306">
        <v>944.54999999998699</v>
      </c>
      <c r="B306" s="4">
        <v>187</v>
      </c>
      <c r="C306">
        <f t="shared" si="68"/>
        <v>122.98896916391186</v>
      </c>
      <c r="D306">
        <f t="shared" si="69"/>
        <v>284.56286605067032</v>
      </c>
      <c r="E306">
        <f t="shared" si="64"/>
        <v>64.011030836088139</v>
      </c>
      <c r="F306">
        <f t="shared" si="66"/>
        <v>1.1241430279703525E-19</v>
      </c>
      <c r="G306">
        <f t="shared" si="66"/>
        <v>3.2265615928755042E-11</v>
      </c>
      <c r="H306">
        <f t="shared" si="66"/>
        <v>6.8307136196291473E-6</v>
      </c>
      <c r="I306">
        <f t="shared" si="66"/>
        <v>8.2811090552775232E-2</v>
      </c>
      <c r="J306">
        <f t="shared" si="66"/>
        <v>17.274631719680272</v>
      </c>
      <c r="K306">
        <f t="shared" si="67"/>
        <v>28.443117400722656</v>
      </c>
      <c r="L306">
        <f t="shared" si="67"/>
        <v>3.0153382915630198</v>
      </c>
      <c r="M306">
        <f t="shared" si="72"/>
        <v>3.6859901381212912</v>
      </c>
      <c r="N306">
        <f t="shared" si="67"/>
        <v>9.0010184078365713E-3</v>
      </c>
      <c r="O306">
        <f t="shared" si="73"/>
        <v>2.5885980495578428E-3</v>
      </c>
      <c r="P306">
        <f t="shared" si="74"/>
        <v>4.1419597777886681E-7</v>
      </c>
      <c r="Q306">
        <f t="shared" si="74"/>
        <v>7.503973437286572E-8</v>
      </c>
      <c r="R306">
        <f t="shared" si="74"/>
        <v>1.4427214828024243E-12</v>
      </c>
      <c r="S306">
        <f t="shared" si="74"/>
        <v>1.2997032629776221E-14</v>
      </c>
      <c r="T306">
        <f t="shared" si="67"/>
        <v>5.3145892500942598E-20</v>
      </c>
      <c r="U306">
        <f t="shared" si="71"/>
        <v>52.513485577080459</v>
      </c>
      <c r="V306">
        <f t="shared" si="70"/>
        <v>11.49754525900768</v>
      </c>
      <c r="W306">
        <f t="shared" si="65"/>
        <v>132.19354698292997</v>
      </c>
    </row>
    <row r="307" spans="1:23" x14ac:dyDescent="0.3">
      <c r="A307">
        <v>944.59999999998695</v>
      </c>
      <c r="B307" s="4">
        <v>157</v>
      </c>
      <c r="C307">
        <f t="shared" si="68"/>
        <v>122.8896973951671</v>
      </c>
      <c r="D307">
        <f t="shared" si="69"/>
        <v>284.51286605067037</v>
      </c>
      <c r="E307">
        <f t="shared" si="64"/>
        <v>34.110302604832896</v>
      </c>
      <c r="F307">
        <f t="shared" si="66"/>
        <v>6.256754887867256E-20</v>
      </c>
      <c r="G307">
        <f t="shared" si="66"/>
        <v>2.0386507223288779E-11</v>
      </c>
      <c r="H307">
        <f t="shared" si="66"/>
        <v>4.8345622166373122E-6</v>
      </c>
      <c r="I307">
        <f t="shared" si="66"/>
        <v>6.5683244265422422E-2</v>
      </c>
      <c r="J307">
        <f t="shared" si="66"/>
        <v>15.424645061264405</v>
      </c>
      <c r="K307">
        <f t="shared" si="67"/>
        <v>28.28308757521366</v>
      </c>
      <c r="L307">
        <f t="shared" si="67"/>
        <v>3.3575538293965792</v>
      </c>
      <c r="M307">
        <f t="shared" si="72"/>
        <v>4.1965401783444856</v>
      </c>
      <c r="N307">
        <f t="shared" si="67"/>
        <v>1.1239083674965062E-2</v>
      </c>
      <c r="O307">
        <f t="shared" si="73"/>
        <v>3.3266895241251815E-3</v>
      </c>
      <c r="P307">
        <f t="shared" si="74"/>
        <v>5.7301986409313383E-7</v>
      </c>
      <c r="Q307">
        <f t="shared" si="74"/>
        <v>1.08905238458565E-7</v>
      </c>
      <c r="R307">
        <f t="shared" si="74"/>
        <v>2.2122774629633432E-12</v>
      </c>
      <c r="S307">
        <f t="shared" si="74"/>
        <v>2.1404705883845445E-14</v>
      </c>
      <c r="T307">
        <f t="shared" si="67"/>
        <v>9.0697523699435543E-20</v>
      </c>
      <c r="U307">
        <f t="shared" si="71"/>
        <v>51.342081178193574</v>
      </c>
      <c r="V307">
        <f t="shared" si="70"/>
        <v>-17.231778573360678</v>
      </c>
      <c r="W307">
        <f t="shared" si="65"/>
        <v>296.93419280133219</v>
      </c>
    </row>
    <row r="308" spans="1:23" x14ac:dyDescent="0.3">
      <c r="A308">
        <v>944.64999999998702</v>
      </c>
      <c r="B308" s="4">
        <v>192</v>
      </c>
      <c r="C308">
        <f t="shared" si="68"/>
        <v>122.79042562642189</v>
      </c>
      <c r="D308">
        <f t="shared" si="69"/>
        <v>284.4628660506703</v>
      </c>
      <c r="E308">
        <f t="shared" si="64"/>
        <v>69.209574373578107</v>
      </c>
      <c r="F308">
        <f t="shared" si="66"/>
        <v>3.4704055041473643E-20</v>
      </c>
      <c r="G308">
        <f t="shared" si="66"/>
        <v>1.283657618069034E-11</v>
      </c>
      <c r="H308">
        <f t="shared" si="66"/>
        <v>3.4099792877125011E-6</v>
      </c>
      <c r="I308">
        <f t="shared" si="66"/>
        <v>5.1918746532282296E-2</v>
      </c>
      <c r="J308">
        <f t="shared" si="66"/>
        <v>13.725401982236987</v>
      </c>
      <c r="K308">
        <f t="shared" si="67"/>
        <v>28.020706743753284</v>
      </c>
      <c r="L308">
        <f t="shared" si="67"/>
        <v>3.7269886612130336</v>
      </c>
      <c r="M308">
        <f t="shared" si="72"/>
        <v>4.7602662506620614</v>
      </c>
      <c r="N308">
        <f t="shared" si="67"/>
        <v>1.3990019029628183E-2</v>
      </c>
      <c r="O308">
        <f t="shared" si="73"/>
        <v>4.2595386556396036E-3</v>
      </c>
      <c r="P308">
        <f t="shared" si="74"/>
        <v>7.9028115056016829E-7</v>
      </c>
      <c r="Q308">
        <f t="shared" si="74"/>
        <v>1.574740129323147E-7</v>
      </c>
      <c r="R308">
        <f t="shared" si="74"/>
        <v>3.3817759985340674E-12</v>
      </c>
      <c r="S308">
        <f t="shared" si="74"/>
        <v>3.5121815925081647E-14</v>
      </c>
      <c r="T308">
        <f t="shared" si="67"/>
        <v>1.5430119899727418E-19</v>
      </c>
      <c r="U308">
        <f t="shared" si="71"/>
        <v>50.303536299833624</v>
      </c>
      <c r="V308">
        <f t="shared" si="70"/>
        <v>18.906038073744483</v>
      </c>
      <c r="W308">
        <f t="shared" si="65"/>
        <v>357.43827564587599</v>
      </c>
    </row>
    <row r="309" spans="1:23" x14ac:dyDescent="0.3">
      <c r="A309">
        <v>944.69999999998697</v>
      </c>
      <c r="B309" s="4">
        <v>177</v>
      </c>
      <c r="C309">
        <f t="shared" si="68"/>
        <v>122.69115385767714</v>
      </c>
      <c r="D309">
        <f t="shared" si="69"/>
        <v>284.41286605067035</v>
      </c>
      <c r="E309">
        <f t="shared" si="64"/>
        <v>54.308846142322864</v>
      </c>
      <c r="F309">
        <f t="shared" si="66"/>
        <v>1.9182924478532719E-20</v>
      </c>
      <c r="G309">
        <f t="shared" si="66"/>
        <v>8.0548803068001988E-12</v>
      </c>
      <c r="H309">
        <f t="shared" si="66"/>
        <v>2.3968995850124149E-6</v>
      </c>
      <c r="I309">
        <f t="shared" si="66"/>
        <v>4.089755203786663E-2</v>
      </c>
      <c r="J309">
        <f t="shared" si="66"/>
        <v>12.171342338314364</v>
      </c>
      <c r="K309">
        <f t="shared" si="67"/>
        <v>27.658842030932338</v>
      </c>
      <c r="L309">
        <f t="shared" si="67"/>
        <v>4.1242150698583986</v>
      </c>
      <c r="M309">
        <f t="shared" si="72"/>
        <v>5.3798943292943129</v>
      </c>
      <c r="N309">
        <f t="shared" si="67"/>
        <v>1.7360165131902972E-2</v>
      </c>
      <c r="O309">
        <f t="shared" si="73"/>
        <v>5.4339482662242033E-3</v>
      </c>
      <c r="P309">
        <f t="shared" si="74"/>
        <v>1.0865299838682764E-6</v>
      </c>
      <c r="Q309">
        <f t="shared" si="74"/>
        <v>2.2686717420786118E-7</v>
      </c>
      <c r="R309">
        <f t="shared" si="74"/>
        <v>5.1534518882773493E-12</v>
      </c>
      <c r="S309">
        <f t="shared" si="74"/>
        <v>5.7417899714541956E-14</v>
      </c>
      <c r="T309">
        <f t="shared" si="67"/>
        <v>2.6169252510516914E-19</v>
      </c>
      <c r="U309">
        <f t="shared" si="71"/>
        <v>49.397989144145413</v>
      </c>
      <c r="V309">
        <f t="shared" si="70"/>
        <v>4.9108569981774508</v>
      </c>
      <c r="W309">
        <f t="shared" si="65"/>
        <v>24.116516456548442</v>
      </c>
    </row>
    <row r="310" spans="1:23" x14ac:dyDescent="0.3">
      <c r="A310">
        <v>944.74999999998704</v>
      </c>
      <c r="B310" s="4">
        <v>187</v>
      </c>
      <c r="C310">
        <f t="shared" si="68"/>
        <v>122.59188208893192</v>
      </c>
      <c r="D310">
        <f t="shared" si="69"/>
        <v>284.36286605067028</v>
      </c>
      <c r="E310">
        <f t="shared" si="64"/>
        <v>64.408117911068075</v>
      </c>
      <c r="F310">
        <f t="shared" si="66"/>
        <v>1.0567029557394441E-20</v>
      </c>
      <c r="G310">
        <f t="shared" si="66"/>
        <v>5.0370062730191149E-12</v>
      </c>
      <c r="H310">
        <f t="shared" si="66"/>
        <v>1.6790029182403066E-6</v>
      </c>
      <c r="I310">
        <f t="shared" si="66"/>
        <v>3.2105093583348107E-2</v>
      </c>
      <c r="J310">
        <f t="shared" si="66"/>
        <v>10.756113952447059</v>
      </c>
      <c r="K310">
        <f t="shared" si="67"/>
        <v>27.20141805893347</v>
      </c>
      <c r="L310">
        <f t="shared" si="67"/>
        <v>4.5495944365050898</v>
      </c>
      <c r="M310">
        <f t="shared" si="72"/>
        <v>6.0578552083961048</v>
      </c>
      <c r="N310">
        <f t="shared" si="67"/>
        <v>2.1475216193172757E-2</v>
      </c>
      <c r="O310">
        <f t="shared" si="73"/>
        <v>6.9067077114022789E-3</v>
      </c>
      <c r="P310">
        <f t="shared" si="74"/>
        <v>1.4891894599877605E-6</v>
      </c>
      <c r="Q310">
        <f t="shared" si="74"/>
        <v>3.2563949362854361E-7</v>
      </c>
      <c r="R310">
        <f t="shared" si="74"/>
        <v>7.8288822354517329E-12</v>
      </c>
      <c r="S310">
        <f t="shared" si="74"/>
        <v>9.352339950624673E-14</v>
      </c>
      <c r="T310">
        <f t="shared" si="67"/>
        <v>4.4244723032090483E-19</v>
      </c>
      <c r="U310">
        <f t="shared" si="71"/>
        <v>48.625472167614475</v>
      </c>
      <c r="V310">
        <f t="shared" si="70"/>
        <v>15.7826457434536</v>
      </c>
      <c r="W310">
        <f t="shared" si="65"/>
        <v>249.09190666335402</v>
      </c>
    </row>
    <row r="311" spans="1:23" x14ac:dyDescent="0.3">
      <c r="A311">
        <v>944.79999999998699</v>
      </c>
      <c r="B311" s="4">
        <v>165</v>
      </c>
      <c r="C311">
        <f t="shared" si="68"/>
        <v>122.49261032018717</v>
      </c>
      <c r="D311">
        <f t="shared" si="69"/>
        <v>284.31286605067032</v>
      </c>
      <c r="E311">
        <f t="shared" si="64"/>
        <v>42.507389679812832</v>
      </c>
      <c r="F311">
        <f t="shared" si="66"/>
        <v>5.8008887823546692E-21</v>
      </c>
      <c r="G311">
        <f t="shared" si="66"/>
        <v>3.1389861809633348E-12</v>
      </c>
      <c r="H311">
        <f t="shared" si="66"/>
        <v>1.1720781595039965E-6</v>
      </c>
      <c r="I311">
        <f t="shared" si="66"/>
        <v>2.5116208423123277E-2</v>
      </c>
      <c r="J311">
        <f t="shared" si="66"/>
        <v>9.4727444860237586</v>
      </c>
      <c r="K311">
        <f t="shared" si="67"/>
        <v>26.653346098687798</v>
      </c>
      <c r="L311">
        <f t="shared" si="67"/>
        <v>5.0032500630080348</v>
      </c>
      <c r="M311">
        <f t="shared" si="72"/>
        <v>6.7962081946184725</v>
      </c>
      <c r="N311">
        <f t="shared" si="67"/>
        <v>2.6483134324486707E-2</v>
      </c>
      <c r="O311">
        <f t="shared" si="73"/>
        <v>8.7463992407092548E-3</v>
      </c>
      <c r="P311">
        <f t="shared" si="74"/>
        <v>2.0347278896080566E-6</v>
      </c>
      <c r="Q311">
        <f t="shared" si="74"/>
        <v>4.6569880351835758E-7</v>
      </c>
      <c r="R311">
        <f t="shared" si="74"/>
        <v>1.1856307125506073E-11</v>
      </c>
      <c r="S311">
        <f t="shared" si="74"/>
        <v>1.5177348600136013E-13</v>
      </c>
      <c r="T311">
        <f t="shared" si="67"/>
        <v>7.4572686652685376E-19</v>
      </c>
      <c r="U311">
        <f t="shared" si="71"/>
        <v>47.985898256846383</v>
      </c>
      <c r="V311">
        <f t="shared" si="70"/>
        <v>-5.4785085770335513</v>
      </c>
      <c r="W311">
        <f t="shared" si="65"/>
        <v>30.014056228630189</v>
      </c>
    </row>
    <row r="312" spans="1:23" x14ac:dyDescent="0.3">
      <c r="A312">
        <v>944.84999999998604</v>
      </c>
      <c r="B312" s="4">
        <v>169</v>
      </c>
      <c r="C312">
        <f t="shared" si="68"/>
        <v>122.39333855144423</v>
      </c>
      <c r="D312">
        <f t="shared" si="69"/>
        <v>284.26286605067128</v>
      </c>
      <c r="E312">
        <f t="shared" si="64"/>
        <v>46.606661448555769</v>
      </c>
      <c r="F312">
        <f t="shared" si="66"/>
        <v>3.1735085118315931E-21</v>
      </c>
      <c r="G312">
        <f t="shared" si="66"/>
        <v>1.9494397956628102E-12</v>
      </c>
      <c r="H312">
        <f t="shared" si="66"/>
        <v>8.1538967423855876E-7</v>
      </c>
      <c r="I312">
        <f t="shared" si="66"/>
        <v>1.9581128980629393E-2</v>
      </c>
      <c r="J312">
        <f t="shared" si="66"/>
        <v>8.3138036425726689</v>
      </c>
      <c r="K312">
        <f t="shared" si="67"/>
        <v>26.020436312476694</v>
      </c>
      <c r="L312">
        <f t="shared" si="67"/>
        <v>5.4850410334124744</v>
      </c>
      <c r="M312">
        <f t="shared" si="72"/>
        <v>7.596562276741972</v>
      </c>
      <c r="N312">
        <f t="shared" si="67"/>
        <v>3.2557373965002676E-2</v>
      </c>
      <c r="O312">
        <f t="shared" si="73"/>
        <v>1.1035452857127457E-2</v>
      </c>
      <c r="P312">
        <f t="shared" si="74"/>
        <v>2.7714743788435687E-6</v>
      </c>
      <c r="Q312">
        <f t="shared" si="74"/>
        <v>6.6355330376073808E-7</v>
      </c>
      <c r="R312">
        <f t="shared" si="74"/>
        <v>1.7899762438162759E-11</v>
      </c>
      <c r="S312">
        <f t="shared" si="74"/>
        <v>2.4539978403478378E-13</v>
      </c>
      <c r="T312">
        <f t="shared" si="67"/>
        <v>1.2529860760058978E-18</v>
      </c>
      <c r="U312">
        <f t="shared" si="71"/>
        <v>47.479021471444021</v>
      </c>
      <c r="V312">
        <f t="shared" si="70"/>
        <v>-0.87236002288825176</v>
      </c>
      <c r="W312">
        <f t="shared" si="65"/>
        <v>0.76101200953359116</v>
      </c>
    </row>
    <row r="313" spans="1:23" x14ac:dyDescent="0.3">
      <c r="A313">
        <v>944.89999999998599</v>
      </c>
      <c r="B313" s="4">
        <v>156</v>
      </c>
      <c r="C313">
        <f t="shared" si="68"/>
        <v>122.29406678269925</v>
      </c>
      <c r="D313">
        <f t="shared" si="69"/>
        <v>284.21286605067132</v>
      </c>
      <c r="E313">
        <f t="shared" si="64"/>
        <v>33.705933217300753</v>
      </c>
      <c r="F313">
        <f t="shared" si="66"/>
        <v>1.7301681284887933E-21</v>
      </c>
      <c r="G313">
        <f t="shared" si="66"/>
        <v>1.2065178812899314E-12</v>
      </c>
      <c r="H313">
        <f t="shared" si="66"/>
        <v>5.6529787524299219E-7</v>
      </c>
      <c r="I313">
        <f t="shared" si="66"/>
        <v>1.5213351146584677E-2</v>
      </c>
      <c r="J313">
        <f t="shared" si="66"/>
        <v>7.2715536830704188</v>
      </c>
      <c r="K313">
        <f t="shared" si="67"/>
        <v>25.309295280054751</v>
      </c>
      <c r="L313">
        <f t="shared" si="67"/>
        <v>5.994537732823539</v>
      </c>
      <c r="M313">
        <f t="shared" si="72"/>
        <v>8.4599962946768787</v>
      </c>
      <c r="N313">
        <f t="shared" si="67"/>
        <v>3.9900422896760879E-2</v>
      </c>
      <c r="O313">
        <f t="shared" si="73"/>
        <v>1.3872465854938331E-2</v>
      </c>
      <c r="P313">
        <f t="shared" si="74"/>
        <v>3.7632541067161534E-6</v>
      </c>
      <c r="Q313">
        <f t="shared" si="74"/>
        <v>9.4199620203404154E-7</v>
      </c>
      <c r="R313">
        <f t="shared" si="74"/>
        <v>2.6939730051682453E-11</v>
      </c>
      <c r="S313">
        <f t="shared" si="74"/>
        <v>3.9532573345071246E-13</v>
      </c>
      <c r="T313">
        <f t="shared" si="67"/>
        <v>2.0987506608493412E-18</v>
      </c>
      <c r="U313">
        <f t="shared" si="71"/>
        <v>47.104374501100601</v>
      </c>
      <c r="V313">
        <f t="shared" si="70"/>
        <v>-13.398441283799848</v>
      </c>
      <c r="W313">
        <f t="shared" si="65"/>
        <v>179.5182288354321</v>
      </c>
    </row>
    <row r="314" spans="1:23" x14ac:dyDescent="0.3">
      <c r="A314">
        <v>944.94999999998595</v>
      </c>
      <c r="B314" s="4">
        <v>182</v>
      </c>
      <c r="C314">
        <f t="shared" si="68"/>
        <v>122.19479501395449</v>
      </c>
      <c r="D314">
        <f t="shared" si="69"/>
        <v>284.16286605067137</v>
      </c>
      <c r="E314">
        <f t="shared" si="64"/>
        <v>59.80520498604551</v>
      </c>
      <c r="F314">
        <f t="shared" si="66"/>
        <v>9.4002728462426562E-22</v>
      </c>
      <c r="G314">
        <f t="shared" si="66"/>
        <v>7.4415123996662464E-13</v>
      </c>
      <c r="H314">
        <f t="shared" si="66"/>
        <v>3.9056471985369279E-7</v>
      </c>
      <c r="I314">
        <f t="shared" si="66"/>
        <v>1.1779193675974596E-2</v>
      </c>
      <c r="J314">
        <f t="shared" si="66"/>
        <v>6.33808673373355</v>
      </c>
      <c r="K314">
        <f t="shared" si="67"/>
        <v>24.527211334145846</v>
      </c>
      <c r="L314">
        <f t="shared" si="67"/>
        <v>6.5309996665178334</v>
      </c>
      <c r="M314">
        <f t="shared" si="72"/>
        <v>9.3869798453295203</v>
      </c>
      <c r="N314">
        <f t="shared" si="67"/>
        <v>4.8747660227210908E-2</v>
      </c>
      <c r="O314">
        <f t="shared" si="73"/>
        <v>1.7374799895169553E-2</v>
      </c>
      <c r="P314">
        <f t="shared" si="74"/>
        <v>5.0940636413264488E-6</v>
      </c>
      <c r="Q314">
        <f t="shared" si="74"/>
        <v>1.3323708731941008E-6</v>
      </c>
      <c r="R314">
        <f t="shared" si="74"/>
        <v>4.0419166919098729E-11</v>
      </c>
      <c r="S314">
        <f t="shared" si="74"/>
        <v>6.3451024218646398E-13</v>
      </c>
      <c r="T314">
        <f t="shared" si="67"/>
        <v>3.5044800574584211E-18</v>
      </c>
      <c r="U314">
        <f t="shared" si="71"/>
        <v>46.861186050566133</v>
      </c>
      <c r="V314">
        <f t="shared" si="70"/>
        <v>12.944018935479377</v>
      </c>
      <c r="W314">
        <f t="shared" si="65"/>
        <v>167.54762620204866</v>
      </c>
    </row>
    <row r="315" spans="1:23" x14ac:dyDescent="0.3">
      <c r="A315">
        <v>944.99999999998602</v>
      </c>
      <c r="B315" s="4">
        <v>179</v>
      </c>
      <c r="C315">
        <f t="shared" si="68"/>
        <v>122.09552324520928</v>
      </c>
      <c r="D315">
        <f t="shared" si="69"/>
        <v>284.1128660506713</v>
      </c>
      <c r="E315">
        <f t="shared" si="64"/>
        <v>56.904476754790721</v>
      </c>
      <c r="F315">
        <f t="shared" si="66"/>
        <v>5.089746152070647E-22</v>
      </c>
      <c r="G315">
        <f t="shared" si="66"/>
        <v>4.5739579571960322E-13</v>
      </c>
      <c r="H315">
        <f t="shared" si="66"/>
        <v>2.6891323631205025E-7</v>
      </c>
      <c r="I315">
        <f t="shared" si="66"/>
        <v>9.0888669788219863E-3</v>
      </c>
      <c r="J315">
        <f t="shared" si="66"/>
        <v>5.5054478474229489</v>
      </c>
      <c r="K315">
        <f t="shared" si="67"/>
        <v>23.6820304844526</v>
      </c>
      <c r="L315">
        <f t="shared" si="67"/>
        <v>7.0933562330297786</v>
      </c>
      <c r="M315">
        <f t="shared" si="72"/>
        <v>10.377296851062487</v>
      </c>
      <c r="N315">
        <f t="shared" si="67"/>
        <v>5.9371524166773125E-2</v>
      </c>
      <c r="O315">
        <f t="shared" si="73"/>
        <v>2.1681463853323608E-2</v>
      </c>
      <c r="P315">
        <f t="shared" si="74"/>
        <v>6.8740602538048927E-6</v>
      </c>
      <c r="Q315">
        <f t="shared" si="74"/>
        <v>1.8776029140417448E-6</v>
      </c>
      <c r="R315">
        <f t="shared" si="74"/>
        <v>6.0454637648446945E-11</v>
      </c>
      <c r="S315">
        <f t="shared" si="74"/>
        <v>1.0146700244487873E-12</v>
      </c>
      <c r="T315">
        <f t="shared" si="67"/>
        <v>5.8335709728535396E-18</v>
      </c>
      <c r="U315">
        <f t="shared" si="71"/>
        <v>46.748282291605065</v>
      </c>
      <c r="V315">
        <f t="shared" si="70"/>
        <v>10.156194463185656</v>
      </c>
      <c r="W315">
        <f t="shared" si="65"/>
        <v>103.14828597404298</v>
      </c>
    </row>
    <row r="316" spans="1:23" x14ac:dyDescent="0.3">
      <c r="A316">
        <v>945.04999999998597</v>
      </c>
      <c r="B316" s="4">
        <v>144</v>
      </c>
      <c r="C316">
        <f t="shared" si="68"/>
        <v>121.99625147646452</v>
      </c>
      <c r="D316">
        <f t="shared" si="69"/>
        <v>284.06286605067135</v>
      </c>
      <c r="E316">
        <f t="shared" si="64"/>
        <v>22.003748523535478</v>
      </c>
      <c r="F316">
        <f t="shared" si="66"/>
        <v>2.7463462942594113E-22</v>
      </c>
      <c r="G316">
        <f t="shared" si="66"/>
        <v>2.8017323105804124E-13</v>
      </c>
      <c r="H316">
        <f t="shared" si="66"/>
        <v>1.8451635208964421E-7</v>
      </c>
      <c r="I316">
        <f t="shared" si="66"/>
        <v>6.9888777469865508E-3</v>
      </c>
      <c r="J316">
        <f t="shared" si="66"/>
        <v>4.7657432294385318</v>
      </c>
      <c r="K316">
        <f t="shared" si="67"/>
        <v>22.782025877004362</v>
      </c>
      <c r="L316">
        <f t="shared" si="67"/>
        <v>7.6801910992466187</v>
      </c>
      <c r="M316">
        <f t="shared" si="72"/>
        <v>11.429973866153869</v>
      </c>
      <c r="N316">
        <f t="shared" si="67"/>
        <v>7.2085973334958572E-2</v>
      </c>
      <c r="O316">
        <f t="shared" si="73"/>
        <v>2.695628456809895E-2</v>
      </c>
      <c r="P316">
        <f t="shared" si="74"/>
        <v>9.2472042165645909E-6</v>
      </c>
      <c r="Q316">
        <f t="shared" si="74"/>
        <v>2.6362404134481336E-6</v>
      </c>
      <c r="R316">
        <f t="shared" si="74"/>
        <v>9.0140514562341754E-11</v>
      </c>
      <c r="S316">
        <f t="shared" si="74"/>
        <v>1.6166412894515081E-12</v>
      </c>
      <c r="T316">
        <f t="shared" si="67"/>
        <v>9.680404949326588E-18</v>
      </c>
      <c r="U316">
        <f t="shared" si="71"/>
        <v>46.763977275546445</v>
      </c>
      <c r="V316">
        <f t="shared" si="70"/>
        <v>-24.760228752010967</v>
      </c>
      <c r="W316">
        <f t="shared" si="65"/>
        <v>613.06892785191053</v>
      </c>
    </row>
    <row r="317" spans="1:23" x14ac:dyDescent="0.3">
      <c r="A317">
        <v>945.09999999998604</v>
      </c>
      <c r="B317" s="4">
        <v>175</v>
      </c>
      <c r="C317">
        <f t="shared" si="68"/>
        <v>121.89697970771954</v>
      </c>
      <c r="D317">
        <f t="shared" si="69"/>
        <v>284.01286605067128</v>
      </c>
      <c r="E317">
        <f t="shared" si="64"/>
        <v>53.103020292280462</v>
      </c>
      <c r="F317">
        <f t="shared" si="66"/>
        <v>1.476787420719479E-22</v>
      </c>
      <c r="G317">
        <f t="shared" si="66"/>
        <v>1.7102697742527662E-13</v>
      </c>
      <c r="H317">
        <f t="shared" si="66"/>
        <v>1.2617143781794406E-7</v>
      </c>
      <c r="I317">
        <f t="shared" si="66"/>
        <v>5.3556063968074269E-3</v>
      </c>
      <c r="J317">
        <f t="shared" si="66"/>
        <v>4.1112334458894209</v>
      </c>
      <c r="K317">
        <f t="shared" si="67"/>
        <v>21.835763813036042</v>
      </c>
      <c r="L317">
        <f t="shared" si="67"/>
        <v>8.2897308030610244</v>
      </c>
      <c r="M317">
        <f t="shared" si="72"/>
        <v>12.543215300086862</v>
      </c>
      <c r="N317">
        <f t="shared" si="67"/>
        <v>8.7251214643128183E-2</v>
      </c>
      <c r="O317">
        <f t="shared" si="73"/>
        <v>3.3391359881289745E-2</v>
      </c>
      <c r="P317">
        <f t="shared" si="74"/>
        <v>1.2400971486779021E-5</v>
      </c>
      <c r="Q317">
        <f t="shared" si="74"/>
        <v>3.687813234951874E-6</v>
      </c>
      <c r="R317">
        <f t="shared" si="74"/>
        <v>1.3398574312836907E-10</v>
      </c>
      <c r="S317">
        <f t="shared" si="74"/>
        <v>2.5662865330066604E-12</v>
      </c>
      <c r="T317">
        <f t="shared" si="67"/>
        <v>1.6014032667007427E-17</v>
      </c>
      <c r="U317">
        <f t="shared" si="71"/>
        <v>46.905957758087453</v>
      </c>
      <c r="V317">
        <f t="shared" si="70"/>
        <v>6.1970625341930088</v>
      </c>
      <c r="W317">
        <f t="shared" si="65"/>
        <v>38.403584052698676</v>
      </c>
    </row>
    <row r="318" spans="1:23" x14ac:dyDescent="0.3">
      <c r="A318">
        <v>945.14999999998599</v>
      </c>
      <c r="B318" s="4">
        <v>169</v>
      </c>
      <c r="C318">
        <f t="shared" si="68"/>
        <v>121.79770793897455</v>
      </c>
      <c r="D318">
        <f t="shared" si="69"/>
        <v>283.96286605067132</v>
      </c>
      <c r="E318">
        <f t="shared" si="64"/>
        <v>47.202292061025446</v>
      </c>
      <c r="F318">
        <f t="shared" ref="F318:J368" si="75">F$8*EXP(-(($D318-F$9)^2)/(2*F$10^2))</f>
        <v>7.9137838227511892E-23</v>
      </c>
      <c r="G318">
        <f t="shared" si="75"/>
        <v>1.0404138238586573E-13</v>
      </c>
      <c r="H318">
        <f t="shared" si="75"/>
        <v>8.5978676595633523E-8</v>
      </c>
      <c r="I318">
        <f t="shared" si="75"/>
        <v>4.0899064207422786E-3</v>
      </c>
      <c r="J318">
        <f t="shared" si="75"/>
        <v>3.5344117933565351</v>
      </c>
      <c r="K318">
        <f t="shared" si="67"/>
        <v>20.851969339847038</v>
      </c>
      <c r="L318">
        <f t="shared" si="67"/>
        <v>8.9198381681049579</v>
      </c>
      <c r="M318">
        <f t="shared" si="72"/>
        <v>13.71434778344719</v>
      </c>
      <c r="N318">
        <f t="shared" si="67"/>
        <v>0.1052786584871111</v>
      </c>
      <c r="O318">
        <f t="shared" si="73"/>
        <v>4.1210778854224771E-2</v>
      </c>
      <c r="P318">
        <f t="shared" si="74"/>
        <v>1.6578648170887883E-5</v>
      </c>
      <c r="Q318">
        <f t="shared" si="74"/>
        <v>5.1399094256238299E-6</v>
      </c>
      <c r="R318">
        <f t="shared" si="74"/>
        <v>1.9853875390856783E-10</v>
      </c>
      <c r="S318">
        <f t="shared" si="74"/>
        <v>4.0588150825763454E-12</v>
      </c>
      <c r="T318">
        <f t="shared" si="67"/>
        <v>2.6409248379802547E-17</v>
      </c>
      <c r="U318">
        <f t="shared" si="71"/>
        <v>47.171168233256765</v>
      </c>
      <c r="V318">
        <f t="shared" si="70"/>
        <v>3.1123827768681167E-2</v>
      </c>
      <c r="W318">
        <f t="shared" si="65"/>
        <v>9.6869265497452888E-4</v>
      </c>
    </row>
    <row r="319" spans="1:23" x14ac:dyDescent="0.3">
      <c r="A319">
        <v>945.19999999998595</v>
      </c>
      <c r="B319" s="4">
        <v>154</v>
      </c>
      <c r="C319">
        <f t="shared" si="68"/>
        <v>121.6984361702298</v>
      </c>
      <c r="D319">
        <f t="shared" si="69"/>
        <v>283.91286605067137</v>
      </c>
      <c r="E319">
        <f t="shared" si="64"/>
        <v>32.301563829770203</v>
      </c>
      <c r="F319">
        <f t="shared" si="75"/>
        <v>4.2262374351717144E-23</v>
      </c>
      <c r="G319">
        <f t="shared" si="75"/>
        <v>6.3074108252317875E-14</v>
      </c>
      <c r="H319">
        <f t="shared" si="75"/>
        <v>5.8388050043178718E-8</v>
      </c>
      <c r="I319">
        <f t="shared" si="75"/>
        <v>3.1125877398661276E-3</v>
      </c>
      <c r="J319">
        <f t="shared" si="75"/>
        <v>3.0280683169439313</v>
      </c>
      <c r="K319">
        <f t="shared" si="67"/>
        <v>19.839394327818642</v>
      </c>
      <c r="L319">
        <f t="shared" si="67"/>
        <v>9.5680110556383529</v>
      </c>
      <c r="M319">
        <f t="shared" si="72"/>
        <v>14.939775885929784</v>
      </c>
      <c r="N319">
        <f t="shared" si="67"/>
        <v>0.1266360480701012</v>
      </c>
      <c r="O319">
        <f t="shared" si="73"/>
        <v>5.0674582688443978E-2</v>
      </c>
      <c r="P319">
        <f t="shared" si="74"/>
        <v>2.2094830148242258E-5</v>
      </c>
      <c r="Q319">
        <f t="shared" si="74"/>
        <v>7.1374759146280829E-6</v>
      </c>
      <c r="R319">
        <f t="shared" si="74"/>
        <v>2.9327844182520377E-10</v>
      </c>
      <c r="S319">
        <f t="shared" si="74"/>
        <v>6.3958169916024301E-12</v>
      </c>
      <c r="T319">
        <f t="shared" si="67"/>
        <v>4.341697067426018E-17</v>
      </c>
      <c r="U319">
        <f t="shared" si="71"/>
        <v>47.555702095822973</v>
      </c>
      <c r="V319">
        <f t="shared" si="70"/>
        <v>-15.25413826605277</v>
      </c>
      <c r="W319">
        <f t="shared" si="65"/>
        <v>232.68873423985542</v>
      </c>
    </row>
    <row r="320" spans="1:23" x14ac:dyDescent="0.3">
      <c r="A320">
        <v>945.24999999998602</v>
      </c>
      <c r="B320" s="4">
        <v>164</v>
      </c>
      <c r="C320">
        <f t="shared" si="68"/>
        <v>121.59916440148459</v>
      </c>
      <c r="D320">
        <f t="shared" si="69"/>
        <v>283.8628660506713</v>
      </c>
      <c r="E320">
        <f t="shared" si="64"/>
        <v>42.400835598515414</v>
      </c>
      <c r="F320">
        <f t="shared" si="75"/>
        <v>2.2491950246899987E-23</v>
      </c>
      <c r="G320">
        <f t="shared" si="75"/>
        <v>3.8106550394399394E-14</v>
      </c>
      <c r="H320">
        <f t="shared" si="75"/>
        <v>3.9514882849921094E-8</v>
      </c>
      <c r="I320">
        <f t="shared" si="75"/>
        <v>2.3606594789728607E-3</v>
      </c>
      <c r="J320">
        <f t="shared" si="75"/>
        <v>2.5853402185981813</v>
      </c>
      <c r="K320">
        <f t="shared" si="67"/>
        <v>18.806690769778072</v>
      </c>
      <c r="L320">
        <f t="shared" si="67"/>
        <v>10.23138690059819</v>
      </c>
      <c r="M320">
        <f t="shared" si="72"/>
        <v>16.214951309846516</v>
      </c>
      <c r="N320">
        <f t="shared" si="67"/>
        <v>0.15185269424193104</v>
      </c>
      <c r="O320">
        <f t="shared" si="73"/>
        <v>6.2082926628967819E-2</v>
      </c>
      <c r="P320">
        <f t="shared" si="74"/>
        <v>2.9354883795341629E-5</v>
      </c>
      <c r="Q320">
        <f t="shared" si="74"/>
        <v>9.8749859805762703E-6</v>
      </c>
      <c r="R320">
        <f t="shared" si="74"/>
        <v>4.3188004176265502E-10</v>
      </c>
      <c r="S320">
        <f t="shared" si="74"/>
        <v>1.004142696094525E-11</v>
      </c>
      <c r="T320">
        <f t="shared" si="67"/>
        <v>7.1155936893783652E-17</v>
      </c>
      <c r="U320">
        <f t="shared" si="71"/>
        <v>48.054704748997445</v>
      </c>
      <c r="V320">
        <f t="shared" si="70"/>
        <v>-5.6538691504820306</v>
      </c>
      <c r="W320">
        <f t="shared" si="65"/>
        <v>31.9662363707724</v>
      </c>
    </row>
    <row r="321" spans="1:23" x14ac:dyDescent="0.3">
      <c r="A321">
        <v>945.29999999998597</v>
      </c>
      <c r="B321" s="4">
        <v>178</v>
      </c>
      <c r="C321">
        <f t="shared" si="68"/>
        <v>121.49989263273983</v>
      </c>
      <c r="D321">
        <f t="shared" si="69"/>
        <v>283.81286605067135</v>
      </c>
      <c r="E321">
        <f t="shared" si="64"/>
        <v>56.500107367260171</v>
      </c>
      <c r="F321">
        <f t="shared" si="75"/>
        <v>1.1928994747741653E-23</v>
      </c>
      <c r="G321">
        <f t="shared" si="75"/>
        <v>2.2943077089085361E-14</v>
      </c>
      <c r="H321">
        <f t="shared" si="75"/>
        <v>2.6650228528847959E-8</v>
      </c>
      <c r="I321">
        <f t="shared" si="75"/>
        <v>1.7842208079767872E-3</v>
      </c>
      <c r="J321">
        <f t="shared" si="75"/>
        <v>2.1997495983813189</v>
      </c>
      <c r="K321">
        <f t="shared" si="67"/>
        <v>17.762291789681221</v>
      </c>
      <c r="L321">
        <f t="shared" si="67"/>
        <v>10.906753383172633</v>
      </c>
      <c r="M321">
        <f t="shared" si="72"/>
        <v>17.534357523150668</v>
      </c>
      <c r="N321">
        <f t="shared" si="67"/>
        <v>0.18152473044372733</v>
      </c>
      <c r="O321">
        <f t="shared" si="73"/>
        <v>7.5780388022266179E-2</v>
      </c>
      <c r="P321">
        <f t="shared" si="74"/>
        <v>3.8879279644054642E-5</v>
      </c>
      <c r="Q321">
        <f t="shared" si="74"/>
        <v>1.3612282765153099E-5</v>
      </c>
      <c r="R321">
        <f t="shared" si="74"/>
        <v>6.340073244601129E-10</v>
      </c>
      <c r="S321">
        <f t="shared" si="74"/>
        <v>1.57071532534119E-11</v>
      </c>
      <c r="T321">
        <f t="shared" si="67"/>
        <v>1.1625480455147347E-16</v>
      </c>
      <c r="U321">
        <f t="shared" si="71"/>
        <v>48.662294152522193</v>
      </c>
      <c r="V321">
        <f t="shared" si="70"/>
        <v>7.8378132147379773</v>
      </c>
      <c r="W321">
        <f t="shared" si="65"/>
        <v>61.431315989121266</v>
      </c>
    </row>
    <row r="322" spans="1:23" x14ac:dyDescent="0.3">
      <c r="A322">
        <v>945.34999999998604</v>
      </c>
      <c r="B322" s="4">
        <v>180</v>
      </c>
      <c r="C322">
        <f t="shared" si="68"/>
        <v>121.40062086399462</v>
      </c>
      <c r="D322">
        <f t="shared" si="69"/>
        <v>283.76286605067128</v>
      </c>
      <c r="E322">
        <f t="shared" si="64"/>
        <v>58.599379136005382</v>
      </c>
      <c r="F322">
        <f t="shared" si="75"/>
        <v>6.3049855010926781E-24</v>
      </c>
      <c r="G322">
        <f t="shared" si="75"/>
        <v>1.3765982224376537E-14</v>
      </c>
      <c r="H322">
        <f t="shared" si="75"/>
        <v>1.7912025049733146E-8</v>
      </c>
      <c r="I322">
        <f t="shared" si="75"/>
        <v>1.3439012753118868E-3</v>
      </c>
      <c r="J322">
        <f t="shared" si="75"/>
        <v>1.865229620134623</v>
      </c>
      <c r="K322">
        <f t="shared" si="67"/>
        <v>16.71430253848526</v>
      </c>
      <c r="L322">
        <f t="shared" si="67"/>
        <v>11.590565475285759</v>
      </c>
      <c r="M322">
        <f t="shared" si="72"/>
        <v>18.891511561567729</v>
      </c>
      <c r="N322">
        <f t="shared" si="67"/>
        <v>0.21632028441573617</v>
      </c>
      <c r="O322">
        <f t="shared" si="73"/>
        <v>9.2160348852490748E-2</v>
      </c>
      <c r="P322">
        <f t="shared" si="74"/>
        <v>5.1333892868772188E-5</v>
      </c>
      <c r="Q322">
        <f t="shared" si="74"/>
        <v>1.8695112314656429E-5</v>
      </c>
      <c r="R322">
        <f t="shared" si="74"/>
        <v>9.2784100460041252E-10</v>
      </c>
      <c r="S322">
        <f t="shared" si="74"/>
        <v>2.447947902731895E-11</v>
      </c>
      <c r="T322">
        <f t="shared" si="67"/>
        <v>1.8934717302201668E-16</v>
      </c>
      <c r="U322">
        <f t="shared" si="71"/>
        <v>49.371503777886446</v>
      </c>
      <c r="V322">
        <f t="shared" si="70"/>
        <v>9.2278753581189363</v>
      </c>
      <c r="W322">
        <f t="shared" si="65"/>
        <v>85.153683624978683</v>
      </c>
    </row>
    <row r="323" spans="1:23" x14ac:dyDescent="0.3">
      <c r="A323">
        <v>945.39999999998599</v>
      </c>
      <c r="B323" s="4">
        <v>173</v>
      </c>
      <c r="C323">
        <f t="shared" si="68"/>
        <v>121.30134909524986</v>
      </c>
      <c r="D323">
        <f t="shared" si="69"/>
        <v>283.71286605067132</v>
      </c>
      <c r="E323">
        <f t="shared" si="64"/>
        <v>51.698650904750139</v>
      </c>
      <c r="F323">
        <f t="shared" si="75"/>
        <v>3.3209921473633667E-24</v>
      </c>
      <c r="G323">
        <f t="shared" si="75"/>
        <v>8.2312587909767587E-15</v>
      </c>
      <c r="H323">
        <f t="shared" si="75"/>
        <v>1.1997532912296487E-8</v>
      </c>
      <c r="I323">
        <f t="shared" si="75"/>
        <v>1.0087641598082776E-3</v>
      </c>
      <c r="J323">
        <f t="shared" si="75"/>
        <v>1.5761402927292079</v>
      </c>
      <c r="K323">
        <f t="shared" si="67"/>
        <v>15.670402798850587</v>
      </c>
      <c r="L323">
        <f t="shared" si="67"/>
        <v>12.278968975074532</v>
      </c>
      <c r="M323">
        <f t="shared" si="72"/>
        <v>20.278984421134137</v>
      </c>
      <c r="N323">
        <f t="shared" si="67"/>
        <v>0.25698444457589104</v>
      </c>
      <c r="O323">
        <f t="shared" si="73"/>
        <v>0.11166936270095335</v>
      </c>
      <c r="P323">
        <f t="shared" si="74"/>
        <v>6.7567575583552891E-5</v>
      </c>
      <c r="Q323">
        <f t="shared" si="74"/>
        <v>2.558160786723088E-5</v>
      </c>
      <c r="R323">
        <f t="shared" si="74"/>
        <v>1.3536331891332563E-9</v>
      </c>
      <c r="S323">
        <f t="shared" si="74"/>
        <v>3.8011018180915734E-11</v>
      </c>
      <c r="T323">
        <f t="shared" si="67"/>
        <v>3.0743611719679764E-16</v>
      </c>
      <c r="U323">
        <f t="shared" si="71"/>
        <v>50.174252221797758</v>
      </c>
      <c r="V323">
        <f t="shared" si="70"/>
        <v>1.5243986829523806</v>
      </c>
      <c r="W323">
        <f t="shared" si="65"/>
        <v>2.3237913445869527</v>
      </c>
    </row>
    <row r="324" spans="1:23" x14ac:dyDescent="0.3">
      <c r="A324">
        <v>945.44999999998595</v>
      </c>
      <c r="B324" s="4">
        <v>164</v>
      </c>
      <c r="C324">
        <f t="shared" si="68"/>
        <v>121.2020773265051</v>
      </c>
      <c r="D324">
        <f t="shared" si="69"/>
        <v>283.66286605067137</v>
      </c>
      <c r="E324">
        <f t="shared" si="64"/>
        <v>42.797922673494895</v>
      </c>
      <c r="F324">
        <f t="shared" si="75"/>
        <v>1.7432317081139869E-24</v>
      </c>
      <c r="G324">
        <f t="shared" si="75"/>
        <v>4.9048848883665776E-15</v>
      </c>
      <c r="H324">
        <f t="shared" si="75"/>
        <v>8.008344066527556E-9</v>
      </c>
      <c r="I324">
        <f t="shared" si="75"/>
        <v>7.545976238442295E-4</v>
      </c>
      <c r="J324">
        <f t="shared" si="75"/>
        <v>1.3272751129991869</v>
      </c>
      <c r="K324">
        <f t="shared" si="67"/>
        <v>14.637762730444818</v>
      </c>
      <c r="L324">
        <f t="shared" si="67"/>
        <v>12.967830504639453</v>
      </c>
      <c r="M324">
        <f t="shared" si="72"/>
        <v>21.688441084837784</v>
      </c>
      <c r="N324">
        <f t="shared" si="67"/>
        <v>0.30434387982634609</v>
      </c>
      <c r="O324">
        <f t="shared" si="73"/>
        <v>0.13481139649389839</v>
      </c>
      <c r="P324">
        <f t="shared" si="74"/>
        <v>8.8658548806854932E-5</v>
      </c>
      <c r="Q324">
        <f t="shared" si="74"/>
        <v>3.4876286661833983E-5</v>
      </c>
      <c r="R324">
        <f t="shared" si="74"/>
        <v>1.9686865425611096E-9</v>
      </c>
      <c r="S324">
        <f t="shared" si="74"/>
        <v>5.8805707219433554E-11</v>
      </c>
      <c r="T324">
        <f t="shared" si="67"/>
        <v>4.9762145140564465E-16</v>
      </c>
      <c r="U324">
        <f t="shared" si="71"/>
        <v>51.06134285173664</v>
      </c>
      <c r="V324">
        <f t="shared" si="70"/>
        <v>-8.2634201782417449</v>
      </c>
      <c r="W324">
        <f t="shared" si="65"/>
        <v>68.284113042172834</v>
      </c>
    </row>
    <row r="325" spans="1:23" x14ac:dyDescent="0.3">
      <c r="A325">
        <v>945.49999999998602</v>
      </c>
      <c r="B325" s="4">
        <v>168</v>
      </c>
      <c r="C325">
        <f t="shared" si="68"/>
        <v>121.10280555775989</v>
      </c>
      <c r="D325">
        <f t="shared" si="69"/>
        <v>283.6128660506713</v>
      </c>
      <c r="E325">
        <f t="shared" si="64"/>
        <v>46.897194442240107</v>
      </c>
      <c r="F325">
        <f t="shared" si="75"/>
        <v>9.1189723016683762E-25</v>
      </c>
      <c r="G325">
        <f t="shared" si="75"/>
        <v>2.9126942231657138E-15</v>
      </c>
      <c r="H325">
        <f t="shared" si="75"/>
        <v>5.3271755549341076E-9</v>
      </c>
      <c r="I325">
        <f t="shared" si="75"/>
        <v>5.6252876412686754E-4</v>
      </c>
      <c r="J325">
        <f t="shared" si="75"/>
        <v>1.1138598316997999</v>
      </c>
      <c r="K325">
        <f t="shared" si="67"/>
        <v>13.622972778866515</v>
      </c>
      <c r="L325">
        <f t="shared" si="67"/>
        <v>13.652773799932961</v>
      </c>
      <c r="M325">
        <f t="shared" si="72"/>
        <v>23.110700786683775</v>
      </c>
      <c r="N325">
        <f t="shared" si="67"/>
        <v>0.35931095248622169</v>
      </c>
      <c r="O325">
        <f t="shared" si="73"/>
        <v>0.16215181706218959</v>
      </c>
      <c r="P325">
        <f t="shared" si="74"/>
        <v>1.1597143914444824E-4</v>
      </c>
      <c r="Q325">
        <f t="shared" si="74"/>
        <v>4.7373479283631644E-5</v>
      </c>
      <c r="R325">
        <f t="shared" si="74"/>
        <v>2.8543044661331794E-9</v>
      </c>
      <c r="S325">
        <f t="shared" si="74"/>
        <v>9.0642545651091863E-11</v>
      </c>
      <c r="T325">
        <f t="shared" si="67"/>
        <v>8.0295544353209884E-16</v>
      </c>
      <c r="U325">
        <f t="shared" si="71"/>
        <v>52.022495848686141</v>
      </c>
      <c r="V325">
        <f t="shared" si="70"/>
        <v>-5.1253014064460345</v>
      </c>
      <c r="W325">
        <f t="shared" si="65"/>
        <v>26.2687145069177</v>
      </c>
    </row>
    <row r="326" spans="1:23" x14ac:dyDescent="0.3">
      <c r="A326">
        <v>945.54999999998597</v>
      </c>
      <c r="B326" s="4">
        <v>189</v>
      </c>
      <c r="C326">
        <f t="shared" si="68"/>
        <v>121.00353378901514</v>
      </c>
      <c r="D326">
        <f t="shared" si="69"/>
        <v>283.56286605067135</v>
      </c>
      <c r="E326">
        <f t="shared" si="64"/>
        <v>67.996466210984863</v>
      </c>
      <c r="F326">
        <f t="shared" si="75"/>
        <v>4.7537921369546592E-25</v>
      </c>
      <c r="G326">
        <f t="shared" si="75"/>
        <v>1.7237111109678037E-15</v>
      </c>
      <c r="H326">
        <f t="shared" si="75"/>
        <v>3.5314641838971764E-9</v>
      </c>
      <c r="I326">
        <f t="shared" si="75"/>
        <v>4.1790498061016569E-4</v>
      </c>
      <c r="J326">
        <f t="shared" si="75"/>
        <v>0.93154458479083579</v>
      </c>
      <c r="K326">
        <f t="shared" si="67"/>
        <v>12.631988357251078</v>
      </c>
      <c r="L326">
        <f t="shared" si="67"/>
        <v>14.329221970589565</v>
      </c>
      <c r="M326">
        <f t="shared" si="72"/>
        <v>24.535817624088224</v>
      </c>
      <c r="N326">
        <f t="shared" si="67"/>
        <v>0.42288714569471964</v>
      </c>
      <c r="O326">
        <f t="shared" si="73"/>
        <v>0.1943209720146333</v>
      </c>
      <c r="P326">
        <f t="shared" si="74"/>
        <v>1.5122709887746479E-4</v>
      </c>
      <c r="Q326">
        <f t="shared" si="74"/>
        <v>6.4112537756396256E-5</v>
      </c>
      <c r="R326">
        <f t="shared" si="74"/>
        <v>4.1254579761230008E-9</v>
      </c>
      <c r="S326">
        <f t="shared" si="74"/>
        <v>1.3920260188623776E-10</v>
      </c>
      <c r="T326">
        <f t="shared" si="67"/>
        <v>1.2916116268084703E-15</v>
      </c>
      <c r="U326">
        <f t="shared" si="71"/>
        <v>53.046413906842425</v>
      </c>
      <c r="V326">
        <f t="shared" si="70"/>
        <v>14.950052304142439</v>
      </c>
      <c r="W326">
        <f t="shared" si="65"/>
        <v>223.50406389659463</v>
      </c>
    </row>
    <row r="327" spans="1:23" x14ac:dyDescent="0.3">
      <c r="A327">
        <v>945.59999999998604</v>
      </c>
      <c r="B327" s="4">
        <v>165</v>
      </c>
      <c r="C327">
        <f t="shared" si="68"/>
        <v>120.90426202026993</v>
      </c>
      <c r="D327">
        <f t="shared" si="69"/>
        <v>283.51286605067128</v>
      </c>
      <c r="E327">
        <f t="shared" si="64"/>
        <v>44.095737979730075</v>
      </c>
      <c r="F327">
        <f t="shared" si="75"/>
        <v>2.4696646816584759E-25</v>
      </c>
      <c r="G327">
        <f t="shared" si="75"/>
        <v>1.0165706793939865E-15</v>
      </c>
      <c r="H327">
        <f t="shared" si="75"/>
        <v>2.3330073907911976E-9</v>
      </c>
      <c r="I327">
        <f t="shared" si="75"/>
        <v>3.0939541355293274E-4</v>
      </c>
      <c r="J327">
        <f t="shared" si="75"/>
        <v>0.77639058491203428</v>
      </c>
      <c r="K327">
        <f t="shared" si="67"/>
        <v>11.670089504270985</v>
      </c>
      <c r="L327">
        <f t="shared" si="67"/>
        <v>14.992445255654262</v>
      </c>
      <c r="M327">
        <f t="shared" si="72"/>
        <v>25.953181097537165</v>
      </c>
      <c r="N327">
        <f t="shared" si="67"/>
        <v>0.49616560966372586</v>
      </c>
      <c r="O327">
        <f t="shared" si="73"/>
        <v>0.23201719442728488</v>
      </c>
      <c r="P327">
        <f t="shared" si="74"/>
        <v>1.9658769972126503E-4</v>
      </c>
      <c r="Q327">
        <f t="shared" si="74"/>
        <v>8.6447670699513364E-5</v>
      </c>
      <c r="R327">
        <f t="shared" si="74"/>
        <v>5.9441831739866634E-9</v>
      </c>
      <c r="S327">
        <f t="shared" si="74"/>
        <v>2.1299296248842233E-10</v>
      </c>
      <c r="T327">
        <f t="shared" si="67"/>
        <v>2.0711931013040295E-15</v>
      </c>
      <c r="U327">
        <f t="shared" si="71"/>
        <v>54.120881685739612</v>
      </c>
      <c r="V327">
        <f t="shared" si="70"/>
        <v>-10.025143706009537</v>
      </c>
      <c r="W327">
        <f t="shared" si="65"/>
        <v>100.50350632614263</v>
      </c>
    </row>
    <row r="328" spans="1:23" x14ac:dyDescent="0.3">
      <c r="A328">
        <v>945.64999999998599</v>
      </c>
      <c r="B328" s="4">
        <v>181</v>
      </c>
      <c r="C328">
        <f t="shared" si="68"/>
        <v>120.80499025152517</v>
      </c>
      <c r="D328">
        <f t="shared" si="69"/>
        <v>283.46286605067132</v>
      </c>
      <c r="E328">
        <f t="shared" si="64"/>
        <v>60.195009748474831</v>
      </c>
      <c r="F328">
        <f t="shared" si="75"/>
        <v>1.2786135592633865E-25</v>
      </c>
      <c r="G328">
        <f t="shared" si="75"/>
        <v>5.9746736651310701E-16</v>
      </c>
      <c r="H328">
        <f t="shared" si="75"/>
        <v>1.535963639468691E-9</v>
      </c>
      <c r="I328">
        <f t="shared" si="75"/>
        <v>2.2827255902969199E-4</v>
      </c>
      <c r="J328">
        <f t="shared" si="75"/>
        <v>0.64485249784250454</v>
      </c>
      <c r="K328">
        <f t="shared" si="67"/>
        <v>10.741855337853025</v>
      </c>
      <c r="L328">
        <f t="shared" si="67"/>
        <v>15.637613652842813</v>
      </c>
      <c r="M328">
        <f t="shared" si="72"/>
        <v>27.351635600231248</v>
      </c>
      <c r="N328">
        <f t="shared" si="67"/>
        <v>0.58033261635134115</v>
      </c>
      <c r="O328">
        <f t="shared" si="73"/>
        <v>0.27600904220523453</v>
      </c>
      <c r="P328">
        <f t="shared" si="74"/>
        <v>2.5475998066017608E-4</v>
      </c>
      <c r="Q328">
        <f t="shared" si="74"/>
        <v>1.1613584018410882E-4</v>
      </c>
      <c r="R328">
        <f t="shared" si="74"/>
        <v>8.538082492739073E-9</v>
      </c>
      <c r="S328">
        <f t="shared" si="74"/>
        <v>3.2470262352399772E-10</v>
      </c>
      <c r="T328">
        <f t="shared" si="67"/>
        <v>3.3109862865420736E-15</v>
      </c>
      <c r="U328">
        <f t="shared" si="71"/>
        <v>55.232897926104783</v>
      </c>
      <c r="V328">
        <f t="shared" si="70"/>
        <v>4.9621118223700478</v>
      </c>
      <c r="W328">
        <f t="shared" si="65"/>
        <v>24.622553737704596</v>
      </c>
    </row>
    <row r="329" spans="1:23" x14ac:dyDescent="0.3">
      <c r="A329">
        <v>945.69999999998595</v>
      </c>
      <c r="B329" s="4">
        <v>176</v>
      </c>
      <c r="C329">
        <f t="shared" si="68"/>
        <v>120.70571848278018</v>
      </c>
      <c r="D329">
        <f t="shared" si="69"/>
        <v>283.41286605067137</v>
      </c>
      <c r="E329">
        <f t="shared" si="64"/>
        <v>55.294281517219815</v>
      </c>
      <c r="F329">
        <f t="shared" si="75"/>
        <v>6.5969642713011597E-26</v>
      </c>
      <c r="G329">
        <f t="shared" si="75"/>
        <v>3.4994058279885524E-16</v>
      </c>
      <c r="H329">
        <f t="shared" si="75"/>
        <v>1.0077417855316592E-9</v>
      </c>
      <c r="I329">
        <f t="shared" si="75"/>
        <v>1.6784061226055469E-4</v>
      </c>
      <c r="J329">
        <f t="shared" si="75"/>
        <v>0.53375754156286537</v>
      </c>
      <c r="K329">
        <f t="shared" si="67"/>
        <v>9.8511527710381301</v>
      </c>
      <c r="L329">
        <f t="shared" si="67"/>
        <v>16.259853658800697</v>
      </c>
      <c r="M329">
        <f t="shared" si="72"/>
        <v>28.719617317668281</v>
      </c>
      <c r="N329">
        <f t="shared" si="67"/>
        <v>0.67666770033969237</v>
      </c>
      <c r="O329">
        <f t="shared" si="73"/>
        <v>0.32713656664251145</v>
      </c>
      <c r="P329">
        <f t="shared" si="74"/>
        <v>3.2911995841861162E-4</v>
      </c>
      <c r="Q329">
        <f t="shared" si="74"/>
        <v>1.5544683315469042E-4</v>
      </c>
      <c r="R329">
        <f t="shared" si="74"/>
        <v>1.2225782210686043E-8</v>
      </c>
      <c r="S329">
        <f t="shared" si="74"/>
        <v>4.9318400543145513E-10</v>
      </c>
      <c r="T329">
        <f t="shared" si="67"/>
        <v>5.276455977680975E-15</v>
      </c>
      <c r="U329">
        <f t="shared" si="71"/>
        <v>56.368837977182721</v>
      </c>
      <c r="V329">
        <f t="shared" si="70"/>
        <v>-1.0745564599629063</v>
      </c>
      <c r="W329">
        <f t="shared" si="65"/>
        <v>1.154671585648013</v>
      </c>
    </row>
    <row r="330" spans="1:23" x14ac:dyDescent="0.3">
      <c r="A330">
        <v>945.74999999998602</v>
      </c>
      <c r="B330" s="4">
        <v>170</v>
      </c>
      <c r="C330">
        <f t="shared" si="68"/>
        <v>120.6064467140352</v>
      </c>
      <c r="D330">
        <f t="shared" si="69"/>
        <v>283.3628660506713</v>
      </c>
      <c r="E330">
        <f t="shared" ref="E330:E393" si="76">B330-C330</f>
        <v>49.393553285964799</v>
      </c>
      <c r="F330">
        <f t="shared" si="75"/>
        <v>3.3919736505827036E-26</v>
      </c>
      <c r="G330">
        <f t="shared" si="75"/>
        <v>2.0425746795473466E-16</v>
      </c>
      <c r="H330">
        <f t="shared" si="75"/>
        <v>6.5890243161916576E-10</v>
      </c>
      <c r="I330">
        <f t="shared" si="75"/>
        <v>1.2298266911244787E-4</v>
      </c>
      <c r="J330">
        <f t="shared" si="75"/>
        <v>0.44028224657508419</v>
      </c>
      <c r="K330">
        <f t="shared" si="67"/>
        <v>9.0011386444045201</v>
      </c>
      <c r="L330">
        <f t="shared" si="67"/>
        <v>16.85430822992781</v>
      </c>
      <c r="M330">
        <f t="shared" ref="M330:Q393" si="77">M$8*EXP(-(($D330-M$9)^2)/(2*M$10^2))</f>
        <v>30.045306445820032</v>
      </c>
      <c r="N330">
        <f t="shared" si="77"/>
        <v>0.78654225579642134</v>
      </c>
      <c r="O330">
        <f t="shared" si="77"/>
        <v>0.38631139172660461</v>
      </c>
      <c r="P330">
        <f t="shared" si="77"/>
        <v>4.2386287320919278E-4</v>
      </c>
      <c r="Q330">
        <f t="shared" si="77"/>
        <v>2.0730039694307297E-4</v>
      </c>
      <c r="R330">
        <f t="shared" ref="R330:S393" si="78">R$8*EXP(-(($D330-R$9)^2)/(2*R$10^2))</f>
        <v>1.7451835453107609E-8</v>
      </c>
      <c r="S330">
        <f t="shared" si="78"/>
        <v>7.4633672337768077E-10</v>
      </c>
      <c r="T330">
        <f t="shared" si="67"/>
        <v>8.3825355169155215E-15</v>
      </c>
      <c r="U330">
        <f t="shared" si="71"/>
        <v>57.514643379046824</v>
      </c>
      <c r="V330">
        <f t="shared" si="70"/>
        <v>-8.1210900930820245</v>
      </c>
      <c r="W330">
        <f t="shared" ref="W330:W393" si="79">(V330)^2</f>
        <v>65.95210429995501</v>
      </c>
    </row>
    <row r="331" spans="1:23" x14ac:dyDescent="0.3">
      <c r="A331">
        <v>945.79999999998597</v>
      </c>
      <c r="B331" s="4">
        <v>164</v>
      </c>
      <c r="C331">
        <f t="shared" si="68"/>
        <v>120.50717494529044</v>
      </c>
      <c r="D331">
        <f t="shared" si="69"/>
        <v>283.31286605067135</v>
      </c>
      <c r="E331">
        <f t="shared" si="76"/>
        <v>43.492825054709556</v>
      </c>
      <c r="F331">
        <f t="shared" si="75"/>
        <v>1.7380582181097806E-26</v>
      </c>
      <c r="G331">
        <f t="shared" si="75"/>
        <v>1.188133082948438E-16</v>
      </c>
      <c r="H331">
        <f t="shared" si="75"/>
        <v>4.2933516925800118E-10</v>
      </c>
      <c r="I331">
        <f t="shared" si="75"/>
        <v>8.9803711350415984E-5</v>
      </c>
      <c r="J331">
        <f t="shared" si="75"/>
        <v>0.36192771004182367</v>
      </c>
      <c r="K331">
        <f t="shared" ref="K331:T394" si="80">K$8*EXP(-(($D331-K$9)^2)/(2*K$10^2))</f>
        <v>8.194274164779241</v>
      </c>
      <c r="L331">
        <f t="shared" si="80"/>
        <v>17.416198962252814</v>
      </c>
      <c r="M331">
        <f t="shared" si="77"/>
        <v>31.316792116762407</v>
      </c>
      <c r="N331">
        <f t="shared" si="80"/>
        <v>0.91141635632839124</v>
      </c>
      <c r="O331">
        <f t="shared" si="77"/>
        <v>0.45451537724599345</v>
      </c>
      <c r="P331">
        <f t="shared" si="77"/>
        <v>5.4418263844112824E-4</v>
      </c>
      <c r="Q331">
        <f t="shared" si="77"/>
        <v>2.7543620811611771E-4</v>
      </c>
      <c r="R331">
        <f t="shared" si="78"/>
        <v>2.4834402181712971E-8</v>
      </c>
      <c r="S331">
        <f t="shared" si="78"/>
        <v>1.1252869488310007E-9</v>
      </c>
      <c r="T331">
        <f t="shared" si="80"/>
        <v>1.3275675592176057E-14</v>
      </c>
      <c r="U331">
        <f t="shared" si="71"/>
        <v>58.656034136357611</v>
      </c>
      <c r="V331">
        <f t="shared" si="70"/>
        <v>-15.163209081648056</v>
      </c>
      <c r="W331">
        <f t="shared" si="79"/>
        <v>229.92290965377407</v>
      </c>
    </row>
    <row r="332" spans="1:23" x14ac:dyDescent="0.3">
      <c r="A332">
        <v>945.84999999998604</v>
      </c>
      <c r="B332" s="4">
        <v>175</v>
      </c>
      <c r="C332">
        <f t="shared" si="68"/>
        <v>120.40790317654523</v>
      </c>
      <c r="D332">
        <f t="shared" si="69"/>
        <v>283.26286605067128</v>
      </c>
      <c r="E332">
        <f t="shared" si="76"/>
        <v>54.592096823454767</v>
      </c>
      <c r="F332">
        <f t="shared" si="75"/>
        <v>8.8752313119721565E-27</v>
      </c>
      <c r="G332">
        <f t="shared" si="75"/>
        <v>6.8874069609923584E-17</v>
      </c>
      <c r="H332">
        <f t="shared" si="75"/>
        <v>2.7878880623794974E-10</v>
      </c>
      <c r="I332">
        <f t="shared" si="75"/>
        <v>6.5350387609109254E-5</v>
      </c>
      <c r="J332">
        <f t="shared" si="75"/>
        <v>0.29649406731790595</v>
      </c>
      <c r="K332">
        <f t="shared" si="80"/>
        <v>7.4323503275441167</v>
      </c>
      <c r="L332">
        <f t="shared" si="80"/>
        <v>17.940889398286735</v>
      </c>
      <c r="M332">
        <f t="shared" si="77"/>
        <v>32.522246951225867</v>
      </c>
      <c r="N332">
        <f t="shared" si="80"/>
        <v>1.0528335672001572</v>
      </c>
      <c r="O332">
        <f t="shared" si="77"/>
        <v>0.53279763591733209</v>
      </c>
      <c r="P332">
        <f t="shared" si="77"/>
        <v>6.964855847724536E-4</v>
      </c>
      <c r="Q332">
        <f t="shared" si="77"/>
        <v>3.6462342850001646E-4</v>
      </c>
      <c r="R332">
        <f t="shared" si="78"/>
        <v>3.5230147101220605E-8</v>
      </c>
      <c r="S332">
        <f t="shared" si="78"/>
        <v>1.6904191133687754E-9</v>
      </c>
      <c r="T332">
        <f t="shared" si="80"/>
        <v>2.0959745570362554E-14</v>
      </c>
      <c r="U332">
        <f t="shared" si="71"/>
        <v>59.778738444092369</v>
      </c>
      <c r="V332">
        <f t="shared" si="70"/>
        <v>-5.1866416206376016</v>
      </c>
      <c r="W332">
        <f t="shared" si="79"/>
        <v>26.901251300930245</v>
      </c>
    </row>
    <row r="333" spans="1:23" x14ac:dyDescent="0.3">
      <c r="A333">
        <v>945.89999999998599</v>
      </c>
      <c r="B333" s="4">
        <v>161</v>
      </c>
      <c r="C333">
        <f t="shared" si="68"/>
        <v>120.30863140780048</v>
      </c>
      <c r="D333">
        <f t="shared" si="69"/>
        <v>283.21286605067132</v>
      </c>
      <c r="E333">
        <f t="shared" si="76"/>
        <v>40.691368592199524</v>
      </c>
      <c r="F333">
        <f t="shared" si="75"/>
        <v>4.5164640073538882E-27</v>
      </c>
      <c r="G333">
        <f t="shared" si="75"/>
        <v>3.978779881530321E-17</v>
      </c>
      <c r="H333">
        <f t="shared" si="75"/>
        <v>1.8040879704991874E-10</v>
      </c>
      <c r="I333">
        <f t="shared" si="75"/>
        <v>4.7392057309388737E-5</v>
      </c>
      <c r="J333">
        <f t="shared" si="75"/>
        <v>0.24205479610792188</v>
      </c>
      <c r="K333">
        <f t="shared" si="80"/>
        <v>6.7165228421451211</v>
      </c>
      <c r="L333">
        <f t="shared" si="80"/>
        <v>18.423948302204646</v>
      </c>
      <c r="M333">
        <f t="shared" si="77"/>
        <v>33.650107757031869</v>
      </c>
      <c r="N333">
        <f t="shared" si="80"/>
        <v>1.2124135286590936</v>
      </c>
      <c r="O333">
        <f t="shared" si="77"/>
        <v>0.62226967870513805</v>
      </c>
      <c r="P333">
        <f t="shared" si="77"/>
        <v>8.8864382717140304E-4</v>
      </c>
      <c r="Q333">
        <f t="shared" si="77"/>
        <v>4.8091768970885945E-4</v>
      </c>
      <c r="R333">
        <f t="shared" si="78"/>
        <v>4.9822251428491937E-8</v>
      </c>
      <c r="S333">
        <f t="shared" si="78"/>
        <v>2.530044439783847E-9</v>
      </c>
      <c r="T333">
        <f t="shared" si="80"/>
        <v>3.2988572854528872E-14</v>
      </c>
      <c r="U333">
        <f t="shared" si="71"/>
        <v>60.868733910960714</v>
      </c>
      <c r="V333">
        <f t="shared" si="70"/>
        <v>-20.17736531876119</v>
      </c>
      <c r="W333">
        <f t="shared" si="79"/>
        <v>407.12607120674687</v>
      </c>
    </row>
    <row r="334" spans="1:23" x14ac:dyDescent="0.3">
      <c r="A334">
        <v>945.94999999998504</v>
      </c>
      <c r="B334" s="4">
        <v>183</v>
      </c>
      <c r="C334">
        <f t="shared" si="68"/>
        <v>120.20935963905731</v>
      </c>
      <c r="D334">
        <f t="shared" si="69"/>
        <v>283.16286605067228</v>
      </c>
      <c r="E334">
        <f t="shared" si="76"/>
        <v>62.790640360942689</v>
      </c>
      <c r="F334">
        <f t="shared" si="75"/>
        <v>2.2904506457355916E-27</v>
      </c>
      <c r="G334">
        <f t="shared" si="75"/>
        <v>2.2905912269423512E-17</v>
      </c>
      <c r="H334">
        <f t="shared" si="75"/>
        <v>1.1634389542998149E-10</v>
      </c>
      <c r="I334">
        <f t="shared" si="75"/>
        <v>3.4250464668345101E-5</v>
      </c>
      <c r="J334">
        <f t="shared" si="75"/>
        <v>0.19693136370963826</v>
      </c>
      <c r="K334">
        <f t="shared" si="80"/>
        <v>6.0473549775864255</v>
      </c>
      <c r="L334">
        <f t="shared" si="80"/>
        <v>18.861211705050366</v>
      </c>
      <c r="M334">
        <f t="shared" si="77"/>
        <v>34.689258577908916</v>
      </c>
      <c r="N334">
        <f t="shared" si="80"/>
        <v>1.3918421058224237</v>
      </c>
      <c r="O334">
        <f t="shared" si="77"/>
        <v>0.72409847437973329</v>
      </c>
      <c r="P334">
        <f t="shared" si="77"/>
        <v>1.1302941262606619E-3</v>
      </c>
      <c r="Q334">
        <f t="shared" si="77"/>
        <v>6.3197453086075801E-4</v>
      </c>
      <c r="R334">
        <f t="shared" si="78"/>
        <v>7.0239334419724034E-8</v>
      </c>
      <c r="S334">
        <f t="shared" si="78"/>
        <v>3.7728066316399683E-9</v>
      </c>
      <c r="T334">
        <f t="shared" si="80"/>
        <v>5.1759395400518351E-14</v>
      </c>
      <c r="U334">
        <f t="shared" si="71"/>
        <v>61.912493797707832</v>
      </c>
      <c r="V334">
        <f t="shared" si="70"/>
        <v>0.87814656323485707</v>
      </c>
      <c r="W334">
        <f t="shared" si="79"/>
        <v>0.7711413865211908</v>
      </c>
    </row>
    <row r="335" spans="1:23" x14ac:dyDescent="0.3">
      <c r="A335">
        <v>945.99999999998499</v>
      </c>
      <c r="B335" s="4">
        <v>167</v>
      </c>
      <c r="C335">
        <f t="shared" ref="C335:C398" si="81">$Z$15*A335+$AA$15</f>
        <v>120.11008787031255</v>
      </c>
      <c r="D335">
        <f t="shared" ref="D335:D398" si="82">$E$5-A335-$X$8</f>
        <v>283.11286605067232</v>
      </c>
      <c r="E335">
        <f t="shared" si="76"/>
        <v>46.889912129687445</v>
      </c>
      <c r="F335">
        <f t="shared" si="75"/>
        <v>1.1575688573921966E-27</v>
      </c>
      <c r="G335">
        <f t="shared" si="75"/>
        <v>1.3141616347826645E-17</v>
      </c>
      <c r="H335">
        <f t="shared" si="75"/>
        <v>7.4770967886075458E-11</v>
      </c>
      <c r="I335">
        <f t="shared" si="75"/>
        <v>2.4667826507452545E-5</v>
      </c>
      <c r="J335">
        <f t="shared" si="75"/>
        <v>0.15966862892868089</v>
      </c>
      <c r="K335">
        <f t="shared" si="80"/>
        <v>5.4248666953959308</v>
      </c>
      <c r="L335">
        <f t="shared" si="80"/>
        <v>19.248842510804796</v>
      </c>
      <c r="M335">
        <f t="shared" si="77"/>
        <v>35.629212082687715</v>
      </c>
      <c r="N335">
        <f t="shared" si="80"/>
        <v>1.5928589253990122</v>
      </c>
      <c r="O335">
        <f t="shared" si="77"/>
        <v>0.83949723011906763</v>
      </c>
      <c r="P335">
        <f t="shared" si="77"/>
        <v>1.4331886461767451E-3</v>
      </c>
      <c r="Q335">
        <f t="shared" si="77"/>
        <v>8.2742957996052998E-4</v>
      </c>
      <c r="R335">
        <f t="shared" si="78"/>
        <v>9.8715550580740431E-8</v>
      </c>
      <c r="S335">
        <f t="shared" si="78"/>
        <v>5.6053609844584514E-9</v>
      </c>
      <c r="T335">
        <f t="shared" si="80"/>
        <v>8.0958603439707316E-14</v>
      </c>
      <c r="U335">
        <f t="shared" si="71"/>
        <v>62.897231463783612</v>
      </c>
      <c r="V335">
        <f t="shared" ref="V335:V398" si="83">E335-U335</f>
        <v>-16.007319334096167</v>
      </c>
      <c r="W335">
        <f t="shared" si="79"/>
        <v>256.23427226372894</v>
      </c>
    </row>
    <row r="336" spans="1:23" x14ac:dyDescent="0.3">
      <c r="A336">
        <v>946.04999999998495</v>
      </c>
      <c r="B336" s="4">
        <v>179</v>
      </c>
      <c r="C336">
        <f t="shared" si="81"/>
        <v>120.0108161015678</v>
      </c>
      <c r="D336">
        <f t="shared" si="82"/>
        <v>283.06286605067237</v>
      </c>
      <c r="E336">
        <f t="shared" si="76"/>
        <v>58.989183898432202</v>
      </c>
      <c r="F336">
        <f t="shared" si="75"/>
        <v>5.8301031952628479E-28</v>
      </c>
      <c r="G336">
        <f t="shared" si="75"/>
        <v>7.5136937096875883E-18</v>
      </c>
      <c r="H336">
        <f t="shared" si="75"/>
        <v>4.7887913589415442E-11</v>
      </c>
      <c r="I336">
        <f t="shared" si="75"/>
        <v>1.7705117545179899E-5</v>
      </c>
      <c r="J336">
        <f t="shared" si="75"/>
        <v>0.12901131898194132</v>
      </c>
      <c r="K336">
        <f t="shared" si="80"/>
        <v>4.8485884385218299</v>
      </c>
      <c r="L336">
        <f t="shared" si="80"/>
        <v>19.583386473311045</v>
      </c>
      <c r="M336">
        <f t="shared" si="77"/>
        <v>36.460285181525769</v>
      </c>
      <c r="N336">
        <f t="shared" si="80"/>
        <v>1.8172421529056262</v>
      </c>
      <c r="O336">
        <f t="shared" si="77"/>
        <v>0.96971373037608866</v>
      </c>
      <c r="P336">
        <f t="shared" si="77"/>
        <v>1.8116045103054883E-3</v>
      </c>
      <c r="Q336">
        <f t="shared" si="77"/>
        <v>1.0793570962875534E-3</v>
      </c>
      <c r="R336">
        <f t="shared" si="78"/>
        <v>1.383053253534177E-7</v>
      </c>
      <c r="S336">
        <f t="shared" si="78"/>
        <v>8.2974619240257601E-9</v>
      </c>
      <c r="T336">
        <f t="shared" si="80"/>
        <v>1.2623650642176632E-13</v>
      </c>
      <c r="U336">
        <f t="shared" ref="U336:U399" si="84">F336+G336+H336+I336+J336+K336+L336+P336+M336+N336+O336+R336+Q336+S336+T336</f>
        <v>63.811136108997239</v>
      </c>
      <c r="V336">
        <f t="shared" si="83"/>
        <v>-4.821952210565037</v>
      </c>
      <c r="W336">
        <f t="shared" si="79"/>
        <v>23.251223120973048</v>
      </c>
    </row>
    <row r="337" spans="1:23" x14ac:dyDescent="0.3">
      <c r="A337">
        <v>946.09999999998502</v>
      </c>
      <c r="B337" s="4">
        <v>178</v>
      </c>
      <c r="C337">
        <f t="shared" si="81"/>
        <v>119.91154433282259</v>
      </c>
      <c r="D337">
        <f t="shared" si="82"/>
        <v>283.0128660506723</v>
      </c>
      <c r="E337">
        <f t="shared" si="76"/>
        <v>58.088455667177413</v>
      </c>
      <c r="F337">
        <f t="shared" si="75"/>
        <v>2.926234736792058E-28</v>
      </c>
      <c r="G337">
        <f t="shared" si="75"/>
        <v>4.2811623952304431E-18</v>
      </c>
      <c r="H337">
        <f t="shared" si="75"/>
        <v>3.0564855070493999E-11</v>
      </c>
      <c r="I337">
        <f t="shared" si="75"/>
        <v>1.2663981142021283E-5</v>
      </c>
      <c r="J337">
        <f t="shared" si="75"/>
        <v>0.10388181917489876</v>
      </c>
      <c r="K337">
        <f t="shared" si="80"/>
        <v>4.3176179903814935</v>
      </c>
      <c r="L337">
        <f t="shared" si="80"/>
        <v>19.861823403976896</v>
      </c>
      <c r="M337">
        <f t="shared" si="77"/>
        <v>37.173764772235721</v>
      </c>
      <c r="N337">
        <f t="shared" si="80"/>
        <v>2.0667904065431513</v>
      </c>
      <c r="O337">
        <f t="shared" si="77"/>
        <v>1.1160161119965384</v>
      </c>
      <c r="P337">
        <f t="shared" si="77"/>
        <v>2.2828194993246122E-3</v>
      </c>
      <c r="Q337">
        <f t="shared" si="77"/>
        <v>1.4028198485029305E-3</v>
      </c>
      <c r="R337">
        <f t="shared" si="78"/>
        <v>1.9317031107412776E-7</v>
      </c>
      <c r="S337">
        <f t="shared" si="78"/>
        <v>1.2237412295864208E-8</v>
      </c>
      <c r="T337">
        <f t="shared" si="80"/>
        <v>1.9622533181187598E-13</v>
      </c>
      <c r="U337">
        <f t="shared" si="84"/>
        <v>64.643593013076156</v>
      </c>
      <c r="V337">
        <f t="shared" si="83"/>
        <v>-6.5551373458987428</v>
      </c>
      <c r="W337">
        <f t="shared" si="79"/>
        <v>42.969825623596414</v>
      </c>
    </row>
    <row r="338" spans="1:23" x14ac:dyDescent="0.3">
      <c r="A338">
        <v>946.14999999998497</v>
      </c>
      <c r="B338" s="4">
        <v>175</v>
      </c>
      <c r="C338">
        <f t="shared" si="81"/>
        <v>119.81227256407783</v>
      </c>
      <c r="D338">
        <f t="shared" si="82"/>
        <v>282.96286605067235</v>
      </c>
      <c r="E338">
        <f t="shared" si="76"/>
        <v>55.18772743592217</v>
      </c>
      <c r="F338">
        <f t="shared" si="75"/>
        <v>1.4636781595024071E-28</v>
      </c>
      <c r="G338">
        <f t="shared" si="75"/>
        <v>2.430935457692004E-18</v>
      </c>
      <c r="H338">
        <f t="shared" si="75"/>
        <v>1.9441164608926006E-11</v>
      </c>
      <c r="I338">
        <f t="shared" si="75"/>
        <v>9.02703668766657E-6</v>
      </c>
      <c r="J338">
        <f t="shared" si="75"/>
        <v>8.3359440112033903E-2</v>
      </c>
      <c r="K338">
        <f t="shared" si="80"/>
        <v>3.8306789043338139</v>
      </c>
      <c r="L338">
        <f t="shared" si="80"/>
        <v>20.081612549355022</v>
      </c>
      <c r="M338">
        <f t="shared" si="77"/>
        <v>37.762059657219567</v>
      </c>
      <c r="N338">
        <f t="shared" si="80"/>
        <v>2.3433017552024924</v>
      </c>
      <c r="O338">
        <f t="shared" si="77"/>
        <v>1.2796760047077456</v>
      </c>
      <c r="P338">
        <f t="shared" si="77"/>
        <v>2.8676615931139005E-3</v>
      </c>
      <c r="Q338">
        <f t="shared" si="77"/>
        <v>1.8165246489320966E-3</v>
      </c>
      <c r="R338">
        <f t="shared" si="78"/>
        <v>2.6896142788699224E-7</v>
      </c>
      <c r="S338">
        <f t="shared" si="78"/>
        <v>1.7981940598807979E-8</v>
      </c>
      <c r="T338">
        <f t="shared" si="80"/>
        <v>3.0406982438250557E-13</v>
      </c>
      <c r="U338">
        <f t="shared" si="84"/>
        <v>65.385381811172508</v>
      </c>
      <c r="V338">
        <f t="shared" si="83"/>
        <v>-10.197654375250337</v>
      </c>
      <c r="W338">
        <f t="shared" si="79"/>
        <v>103.99215475706235</v>
      </c>
    </row>
    <row r="339" spans="1:23" x14ac:dyDescent="0.3">
      <c r="A339">
        <v>946.19999999998504</v>
      </c>
      <c r="B339" s="4">
        <v>189</v>
      </c>
      <c r="C339">
        <f t="shared" si="81"/>
        <v>119.71300079533262</v>
      </c>
      <c r="D339">
        <f t="shared" si="82"/>
        <v>282.91286605067228</v>
      </c>
      <c r="E339">
        <f t="shared" si="76"/>
        <v>69.286999204667381</v>
      </c>
      <c r="F339">
        <f t="shared" si="75"/>
        <v>7.2960119254024476E-29</v>
      </c>
      <c r="G339">
        <f t="shared" si="75"/>
        <v>1.3755889110734705E-18</v>
      </c>
      <c r="H339">
        <f t="shared" si="75"/>
        <v>1.2323263242676103E-11</v>
      </c>
      <c r="I339">
        <f t="shared" si="75"/>
        <v>6.4124452713233805E-6</v>
      </c>
      <c r="J339">
        <f t="shared" si="75"/>
        <v>6.6661263843210569E-2</v>
      </c>
      <c r="K339">
        <f t="shared" si="80"/>
        <v>3.3861791220050277</v>
      </c>
      <c r="L339">
        <f t="shared" si="80"/>
        <v>20.240731185538547</v>
      </c>
      <c r="M339">
        <f t="shared" si="77"/>
        <v>38.218834931216634</v>
      </c>
      <c r="N339">
        <f t="shared" si="80"/>
        <v>2.6485498083710399</v>
      </c>
      <c r="O339">
        <f t="shared" si="77"/>
        <v>1.4619490277182605</v>
      </c>
      <c r="P339">
        <f t="shared" si="77"/>
        <v>3.5911402955508187E-3</v>
      </c>
      <c r="Q339">
        <f t="shared" si="77"/>
        <v>2.3435991445283533E-3</v>
      </c>
      <c r="R339">
        <f t="shared" si="78"/>
        <v>3.7332559872025995E-7</v>
      </c>
      <c r="S339">
        <f t="shared" si="78"/>
        <v>2.6326078223190854E-8</v>
      </c>
      <c r="T339">
        <f t="shared" si="80"/>
        <v>4.6972072274033589E-13</v>
      </c>
      <c r="U339">
        <f t="shared" si="84"/>
        <v>66.028846890242548</v>
      </c>
      <c r="V339">
        <f t="shared" si="83"/>
        <v>3.2581523144248337</v>
      </c>
      <c r="W339">
        <f t="shared" si="79"/>
        <v>10.6155565039919</v>
      </c>
    </row>
    <row r="340" spans="1:23" x14ac:dyDescent="0.3">
      <c r="A340">
        <v>946.24999999998499</v>
      </c>
      <c r="B340" s="4">
        <v>180</v>
      </c>
      <c r="C340">
        <f t="shared" si="81"/>
        <v>119.61372902658786</v>
      </c>
      <c r="D340">
        <f t="shared" si="82"/>
        <v>282.86286605067232</v>
      </c>
      <c r="E340">
        <f t="shared" si="76"/>
        <v>60.386270973412138</v>
      </c>
      <c r="F340">
        <f t="shared" si="75"/>
        <v>3.6243404785911732E-29</v>
      </c>
      <c r="G340">
        <f t="shared" si="75"/>
        <v>7.7572433500636814E-19</v>
      </c>
      <c r="H340">
        <f t="shared" si="75"/>
        <v>7.7845351798533767E-12</v>
      </c>
      <c r="I340">
        <f t="shared" si="75"/>
        <v>4.5394751935288573E-6</v>
      </c>
      <c r="J340">
        <f t="shared" si="75"/>
        <v>5.3124616649991671E-2</v>
      </c>
      <c r="K340">
        <f t="shared" si="80"/>
        <v>2.9822685431789484</v>
      </c>
      <c r="L340">
        <f t="shared" si="80"/>
        <v>20.337705609583562</v>
      </c>
      <c r="M340">
        <f t="shared" si="77"/>
        <v>38.539125514735041</v>
      </c>
      <c r="N340">
        <f t="shared" si="80"/>
        <v>2.9842569741449685</v>
      </c>
      <c r="O340">
        <f t="shared" si="77"/>
        <v>1.6640527045330102</v>
      </c>
      <c r="P340">
        <f t="shared" si="77"/>
        <v>4.4831677592543136E-3</v>
      </c>
      <c r="Q340">
        <f t="shared" si="77"/>
        <v>3.0125066106572959E-3</v>
      </c>
      <c r="R340">
        <f t="shared" si="78"/>
        <v>5.1657535737271867E-7</v>
      </c>
      <c r="S340">
        <f t="shared" si="78"/>
        <v>3.8400636094359289E-8</v>
      </c>
      <c r="T340">
        <f t="shared" si="80"/>
        <v>7.233596234253941E-13</v>
      </c>
      <c r="U340">
        <f t="shared" si="84"/>
        <v>66.568034731655132</v>
      </c>
      <c r="V340">
        <f t="shared" si="83"/>
        <v>-6.1817637582429938</v>
      </c>
      <c r="W340">
        <f t="shared" si="79"/>
        <v>38.214203162726541</v>
      </c>
    </row>
    <row r="341" spans="1:23" x14ac:dyDescent="0.3">
      <c r="A341">
        <v>946.29999999998495</v>
      </c>
      <c r="B341" s="4">
        <v>200</v>
      </c>
      <c r="C341">
        <f t="shared" si="81"/>
        <v>119.51445725784288</v>
      </c>
      <c r="D341">
        <f t="shared" si="82"/>
        <v>282.81286605067237</v>
      </c>
      <c r="E341">
        <f t="shared" si="76"/>
        <v>80.485542742157122</v>
      </c>
      <c r="F341">
        <f t="shared" si="75"/>
        <v>1.794221082704933E-29</v>
      </c>
      <c r="G341">
        <f t="shared" si="75"/>
        <v>4.3594296832159931E-19</v>
      </c>
      <c r="H341">
        <f t="shared" si="75"/>
        <v>4.9005311847426999E-12</v>
      </c>
      <c r="I341">
        <f t="shared" si="75"/>
        <v>3.2025147190706336E-6</v>
      </c>
      <c r="J341">
        <f t="shared" si="75"/>
        <v>4.2191171728032988E-2</v>
      </c>
      <c r="K341">
        <f t="shared" si="80"/>
        <v>2.6168944724847454</v>
      </c>
      <c r="L341">
        <f t="shared" si="80"/>
        <v>20.371633863924263</v>
      </c>
      <c r="M341">
        <f t="shared" si="77"/>
        <v>38.719425988590423</v>
      </c>
      <c r="N341">
        <f t="shared" si="80"/>
        <v>3.3520650374381544</v>
      </c>
      <c r="O341">
        <f t="shared" si="77"/>
        <v>1.8871419382936294</v>
      </c>
      <c r="P341">
        <f t="shared" si="77"/>
        <v>5.5793776022474689E-3</v>
      </c>
      <c r="Q341">
        <f t="shared" si="77"/>
        <v>3.8581164217186175E-3</v>
      </c>
      <c r="R341">
        <f t="shared" si="78"/>
        <v>7.1257034662323738E-7</v>
      </c>
      <c r="S341">
        <f t="shared" si="78"/>
        <v>5.5807595569909667E-8</v>
      </c>
      <c r="T341">
        <f t="shared" si="80"/>
        <v>1.1104958828960597E-12</v>
      </c>
      <c r="U341">
        <f t="shared" si="84"/>
        <v>66.998793937381876</v>
      </c>
      <c r="V341">
        <f t="shared" si="83"/>
        <v>13.486748804775246</v>
      </c>
      <c r="W341">
        <f t="shared" si="79"/>
        <v>181.89239332310652</v>
      </c>
    </row>
    <row r="342" spans="1:23" x14ac:dyDescent="0.3">
      <c r="A342">
        <v>946.34999999998502</v>
      </c>
      <c r="B342" s="4">
        <v>153</v>
      </c>
      <c r="C342">
        <f t="shared" si="81"/>
        <v>119.41518548909789</v>
      </c>
      <c r="D342">
        <f t="shared" si="82"/>
        <v>282.7628660506723</v>
      </c>
      <c r="E342">
        <f t="shared" si="76"/>
        <v>33.584814510902106</v>
      </c>
      <c r="F342">
        <f t="shared" si="75"/>
        <v>8.8516948351896053E-30</v>
      </c>
      <c r="G342">
        <f t="shared" si="75"/>
        <v>2.4414928107755636E-19</v>
      </c>
      <c r="H342">
        <f t="shared" si="75"/>
        <v>3.0743771270486501E-12</v>
      </c>
      <c r="I342">
        <f t="shared" si="75"/>
        <v>2.2515424186763095E-6</v>
      </c>
      <c r="J342">
        <f t="shared" si="75"/>
        <v>3.3392649262000945E-2</v>
      </c>
      <c r="K342">
        <f t="shared" si="80"/>
        <v>2.287854042132464</v>
      </c>
      <c r="L342">
        <f t="shared" si="80"/>
        <v>20.342199703709863</v>
      </c>
      <c r="M342">
        <f t="shared" si="77"/>
        <v>38.757754456867147</v>
      </c>
      <c r="N342">
        <f t="shared" si="80"/>
        <v>3.7535032923999996</v>
      </c>
      <c r="O342">
        <f t="shared" si="77"/>
        <v>2.1322822773803907</v>
      </c>
      <c r="P342">
        <f t="shared" si="77"/>
        <v>6.9220489315518488E-3</v>
      </c>
      <c r="Q342">
        <f t="shared" si="77"/>
        <v>4.9229484830955409E-3</v>
      </c>
      <c r="R342">
        <f t="shared" si="78"/>
        <v>9.7987336303832546E-7</v>
      </c>
      <c r="S342">
        <f t="shared" si="78"/>
        <v>8.080734674303431E-8</v>
      </c>
      <c r="T342">
        <f t="shared" si="80"/>
        <v>1.699525902007634E-12</v>
      </c>
      <c r="U342">
        <f t="shared" si="84"/>
        <v>67.318834731394432</v>
      </c>
      <c r="V342">
        <f t="shared" si="83"/>
        <v>-33.734020220492326</v>
      </c>
      <c r="W342">
        <f t="shared" si="79"/>
        <v>1137.9841202365851</v>
      </c>
    </row>
    <row r="343" spans="1:23" x14ac:dyDescent="0.3">
      <c r="A343">
        <v>946.39999999998497</v>
      </c>
      <c r="B343" s="4">
        <v>186</v>
      </c>
      <c r="C343">
        <f t="shared" si="81"/>
        <v>119.31591372035314</v>
      </c>
      <c r="D343">
        <f t="shared" si="82"/>
        <v>282.71286605067235</v>
      </c>
      <c r="E343">
        <f t="shared" si="76"/>
        <v>66.684086279646863</v>
      </c>
      <c r="F343">
        <f t="shared" si="75"/>
        <v>4.3519151807000291E-30</v>
      </c>
      <c r="G343">
        <f t="shared" si="75"/>
        <v>1.3626512980739434E-19</v>
      </c>
      <c r="H343">
        <f t="shared" si="75"/>
        <v>1.9220940538919295E-12</v>
      </c>
      <c r="I343">
        <f t="shared" si="75"/>
        <v>1.5775118997749149E-6</v>
      </c>
      <c r="J343">
        <f t="shared" si="75"/>
        <v>2.6338053573911217E-2</v>
      </c>
      <c r="K343">
        <f t="shared" si="80"/>
        <v>1.9928428885347813</v>
      </c>
      <c r="L343">
        <f t="shared" si="80"/>
        <v>20.24967750457461</v>
      </c>
      <c r="M343">
        <f t="shared" si="77"/>
        <v>38.653688811456746</v>
      </c>
      <c r="N343">
        <f t="shared" si="80"/>
        <v>4.1899545495130361</v>
      </c>
      <c r="O343">
        <f t="shared" si="77"/>
        <v>2.4004212937032783</v>
      </c>
      <c r="P343">
        <f t="shared" si="77"/>
        <v>8.5611424081312223E-3</v>
      </c>
      <c r="Q343">
        <f t="shared" si="77"/>
        <v>6.2586100867543298E-3</v>
      </c>
      <c r="R343">
        <f t="shared" si="78"/>
        <v>1.343260686954647E-6</v>
      </c>
      <c r="S343">
        <f t="shared" si="78"/>
        <v>1.1657650343862445E-7</v>
      </c>
      <c r="T343">
        <f t="shared" si="80"/>
        <v>2.5929059786507925E-12</v>
      </c>
      <c r="U343">
        <f t="shared" si="84"/>
        <v>67.527745891204844</v>
      </c>
      <c r="V343">
        <f t="shared" si="83"/>
        <v>-0.84365961155798175</v>
      </c>
      <c r="W343">
        <f t="shared" si="79"/>
        <v>0.7117615401741646</v>
      </c>
    </row>
    <row r="344" spans="1:23" x14ac:dyDescent="0.3">
      <c r="A344">
        <v>946.44999999998504</v>
      </c>
      <c r="B344" s="4">
        <v>173</v>
      </c>
      <c r="C344">
        <f t="shared" si="81"/>
        <v>119.21664195160793</v>
      </c>
      <c r="D344">
        <f t="shared" si="82"/>
        <v>282.66286605067228</v>
      </c>
      <c r="E344">
        <f t="shared" si="76"/>
        <v>53.783358048392074</v>
      </c>
      <c r="F344">
        <f t="shared" si="75"/>
        <v>2.1322490186775263E-30</v>
      </c>
      <c r="G344">
        <f t="shared" si="75"/>
        <v>7.5790981346142479E-20</v>
      </c>
      <c r="H344">
        <f t="shared" si="75"/>
        <v>1.1975554779010925E-12</v>
      </c>
      <c r="I344">
        <f t="shared" si="75"/>
        <v>1.1014598376911023E-6</v>
      </c>
      <c r="J344">
        <f t="shared" si="75"/>
        <v>2.0702366329573629E-2</v>
      </c>
      <c r="K344">
        <f t="shared" si="80"/>
        <v>1.7294995378842324</v>
      </c>
      <c r="L344">
        <f t="shared" si="80"/>
        <v>20.094928004318625</v>
      </c>
      <c r="M344">
        <f t="shared" si="77"/>
        <v>38.408374470310626</v>
      </c>
      <c r="N344">
        <f t="shared" si="80"/>
        <v>4.6626194267787779</v>
      </c>
      <c r="O344">
        <f t="shared" si="77"/>
        <v>2.69235849149621</v>
      </c>
      <c r="P344">
        <f t="shared" si="77"/>
        <v>1.0555454148661525E-2</v>
      </c>
      <c r="Q344">
        <f t="shared" si="77"/>
        <v>7.9274432671330459E-3</v>
      </c>
      <c r="R344">
        <f t="shared" si="78"/>
        <v>1.8356877216335176E-6</v>
      </c>
      <c r="S344">
        <f t="shared" si="78"/>
        <v>1.6756134788502964E-7</v>
      </c>
      <c r="T344">
        <f t="shared" si="80"/>
        <v>3.9436094286374444E-12</v>
      </c>
      <c r="U344">
        <f t="shared" si="84"/>
        <v>67.626968299247906</v>
      </c>
      <c r="V344">
        <f t="shared" si="83"/>
        <v>-13.843610250855832</v>
      </c>
      <c r="W344">
        <f t="shared" si="79"/>
        <v>191.64554477760066</v>
      </c>
    </row>
    <row r="345" spans="1:23" x14ac:dyDescent="0.3">
      <c r="A345">
        <v>946.49999999998499</v>
      </c>
      <c r="B345" s="4">
        <v>172</v>
      </c>
      <c r="C345">
        <f t="shared" si="81"/>
        <v>119.11737018286317</v>
      </c>
      <c r="D345">
        <f t="shared" si="82"/>
        <v>282.61286605067232</v>
      </c>
      <c r="E345">
        <f t="shared" si="76"/>
        <v>52.882629817136831</v>
      </c>
      <c r="F345">
        <f t="shared" si="75"/>
        <v>1.0411155562855555E-30</v>
      </c>
      <c r="G345">
        <f t="shared" si="75"/>
        <v>4.2010111878010469E-20</v>
      </c>
      <c r="H345">
        <f t="shared" si="75"/>
        <v>7.4356708990355166E-13</v>
      </c>
      <c r="I345">
        <f t="shared" si="75"/>
        <v>7.6642241901495743E-7</v>
      </c>
      <c r="J345">
        <f t="shared" si="75"/>
        <v>1.6216600327942119E-2</v>
      </c>
      <c r="K345">
        <f t="shared" si="80"/>
        <v>1.4954451262934167</v>
      </c>
      <c r="L345">
        <f t="shared" si="80"/>
        <v>19.879384970932907</v>
      </c>
      <c r="M345">
        <f t="shared" si="77"/>
        <v>38.024503391048448</v>
      </c>
      <c r="N345">
        <f t="shared" si="80"/>
        <v>5.1724794234714402</v>
      </c>
      <c r="O345">
        <f t="shared" si="77"/>
        <v>3.0087142595130181</v>
      </c>
      <c r="P345">
        <f t="shared" si="77"/>
        <v>1.2973891806459515E-2</v>
      </c>
      <c r="Q345">
        <f t="shared" si="77"/>
        <v>1.0004399640012826E-2</v>
      </c>
      <c r="R345">
        <f t="shared" si="78"/>
        <v>2.5008373541527654E-6</v>
      </c>
      <c r="S345">
        <f t="shared" si="78"/>
        <v>2.399602510655965E-7</v>
      </c>
      <c r="T345">
        <f t="shared" si="80"/>
        <v>5.9792838310381375E-12</v>
      </c>
      <c r="U345">
        <f t="shared" si="84"/>
        <v>67.6197255702604</v>
      </c>
      <c r="V345">
        <f t="shared" si="83"/>
        <v>-14.737095753123569</v>
      </c>
      <c r="W345">
        <f t="shared" si="79"/>
        <v>217.18199123673273</v>
      </c>
    </row>
    <row r="346" spans="1:23" x14ac:dyDescent="0.3">
      <c r="A346">
        <v>946.54999999998495</v>
      </c>
      <c r="B346" s="4">
        <v>181</v>
      </c>
      <c r="C346">
        <f t="shared" si="81"/>
        <v>119.01809841411819</v>
      </c>
      <c r="D346">
        <f t="shared" si="82"/>
        <v>282.56286605067237</v>
      </c>
      <c r="E346">
        <f t="shared" si="76"/>
        <v>61.981901585881815</v>
      </c>
      <c r="F346">
        <f t="shared" si="75"/>
        <v>5.0659798714618995E-31</v>
      </c>
      <c r="G346">
        <f t="shared" si="75"/>
        <v>2.3205645714963682E-20</v>
      </c>
      <c r="H346">
        <f t="shared" si="75"/>
        <v>4.6009571597232365E-13</v>
      </c>
      <c r="I346">
        <f t="shared" si="75"/>
        <v>5.3146081050049075E-7</v>
      </c>
      <c r="J346">
        <f t="shared" si="75"/>
        <v>1.2659109282296854E-2</v>
      </c>
      <c r="K346">
        <f t="shared" si="80"/>
        <v>1.2883182394496193</v>
      </c>
      <c r="L346">
        <f t="shared" si="80"/>
        <v>19.605033085761736</v>
      </c>
      <c r="M346">
        <f t="shared" si="77"/>
        <v>37.506264897576038</v>
      </c>
      <c r="N346">
        <f t="shared" si="80"/>
        <v>5.7202593616634108</v>
      </c>
      <c r="O346">
        <f t="shared" si="77"/>
        <v>3.3498984710185367</v>
      </c>
      <c r="P346">
        <f t="shared" si="77"/>
        <v>1.5896875252107635E-2</v>
      </c>
      <c r="Q346">
        <f t="shared" si="77"/>
        <v>1.2579157749564179E-2</v>
      </c>
      <c r="R346">
        <f t="shared" si="78"/>
        <v>3.3964109956351311E-6</v>
      </c>
      <c r="S346">
        <f t="shared" si="78"/>
        <v>3.4237923118388539E-7</v>
      </c>
      <c r="T346">
        <f t="shared" si="80"/>
        <v>9.0375890312016739E-12</v>
      </c>
      <c r="U346">
        <f t="shared" si="84"/>
        <v>67.510913468013854</v>
      </c>
      <c r="V346">
        <f t="shared" si="83"/>
        <v>-5.5290118821320391</v>
      </c>
      <c r="W346">
        <f t="shared" si="79"/>
        <v>30.569972392757272</v>
      </c>
    </row>
    <row r="347" spans="1:23" x14ac:dyDescent="0.3">
      <c r="A347">
        <v>946.59999999998502</v>
      </c>
      <c r="B347" s="4">
        <v>168</v>
      </c>
      <c r="C347">
        <f t="shared" si="81"/>
        <v>118.9188266453732</v>
      </c>
      <c r="D347">
        <f t="shared" si="82"/>
        <v>282.5128660506723</v>
      </c>
      <c r="E347">
        <f t="shared" si="76"/>
        <v>49.081173354626799</v>
      </c>
      <c r="F347">
        <f t="shared" si="75"/>
        <v>2.4565833029395894E-31</v>
      </c>
      <c r="G347">
        <f t="shared" si="75"/>
        <v>1.2774296391667521E-20</v>
      </c>
      <c r="H347">
        <f t="shared" si="75"/>
        <v>2.8371332326048548E-13</v>
      </c>
      <c r="I347">
        <f t="shared" si="75"/>
        <v>3.6726352868831169E-7</v>
      </c>
      <c r="J347">
        <f t="shared" si="75"/>
        <v>9.8480443646190644E-3</v>
      </c>
      <c r="K347">
        <f t="shared" si="80"/>
        <v>1.1058048015284141</v>
      </c>
      <c r="L347">
        <f t="shared" si="80"/>
        <v>19.274377518943695</v>
      </c>
      <c r="M347">
        <f t="shared" si="77"/>
        <v>36.859269575716873</v>
      </c>
      <c r="N347">
        <f t="shared" si="80"/>
        <v>6.306389862063245</v>
      </c>
      <c r="O347">
        <f t="shared" si="77"/>
        <v>3.7160794200887741</v>
      </c>
      <c r="P347">
        <f t="shared" si="77"/>
        <v>1.9417861831187447E-2</v>
      </c>
      <c r="Q347">
        <f t="shared" si="77"/>
        <v>1.5758494964303062E-2</v>
      </c>
      <c r="R347">
        <f t="shared" si="78"/>
        <v>4.5983621826264877E-6</v>
      </c>
      <c r="S347">
        <f t="shared" si="78"/>
        <v>4.8671884233292152E-7</v>
      </c>
      <c r="T347">
        <f t="shared" si="80"/>
        <v>1.3617712274820931E-11</v>
      </c>
      <c r="U347">
        <f t="shared" si="84"/>
        <v>67.306951031859569</v>
      </c>
      <c r="V347">
        <f t="shared" si="83"/>
        <v>-18.22577767723277</v>
      </c>
      <c r="W347">
        <f t="shared" si="79"/>
        <v>332.17897193991638</v>
      </c>
    </row>
    <row r="348" spans="1:23" x14ac:dyDescent="0.3">
      <c r="A348">
        <v>946.64999999998497</v>
      </c>
      <c r="B348" s="4">
        <v>191</v>
      </c>
      <c r="C348">
        <f t="shared" si="81"/>
        <v>118.81955487662844</v>
      </c>
      <c r="D348">
        <f t="shared" si="82"/>
        <v>282.46286605067235</v>
      </c>
      <c r="E348">
        <f t="shared" si="76"/>
        <v>72.180445123371555</v>
      </c>
      <c r="F348">
        <f t="shared" si="75"/>
        <v>1.1871430193664229E-31</v>
      </c>
      <c r="G348">
        <f t="shared" si="75"/>
        <v>7.0078344093814241E-21</v>
      </c>
      <c r="H348">
        <f t="shared" si="75"/>
        <v>1.7434712245820703E-13</v>
      </c>
      <c r="I348">
        <f t="shared" si="75"/>
        <v>2.5292273613105801E-7</v>
      </c>
      <c r="J348">
        <f t="shared" si="75"/>
        <v>7.6348472997077466E-3</v>
      </c>
      <c r="K348">
        <f t="shared" si="80"/>
        <v>0.94566307067682709</v>
      </c>
      <c r="L348">
        <f t="shared" si="80"/>
        <v>18.890405849380613</v>
      </c>
      <c r="M348">
        <f t="shared" si="77"/>
        <v>36.090448170992936</v>
      </c>
      <c r="N348">
        <f t="shared" si="80"/>
        <v>6.9309705938548678</v>
      </c>
      <c r="O348">
        <f t="shared" si="77"/>
        <v>4.1071538557642606</v>
      </c>
      <c r="P348">
        <f t="shared" si="77"/>
        <v>2.364499316658918E-2</v>
      </c>
      <c r="Q348">
        <f t="shared" si="77"/>
        <v>1.9668921787458028E-2</v>
      </c>
      <c r="R348">
        <f t="shared" si="78"/>
        <v>6.2063213315357862E-6</v>
      </c>
      <c r="S348">
        <f t="shared" si="78"/>
        <v>6.8936868068139853E-7</v>
      </c>
      <c r="T348">
        <f t="shared" si="80"/>
        <v>2.0455206352952492E-11</v>
      </c>
      <c r="U348">
        <f t="shared" si="84"/>
        <v>67.01559745155663</v>
      </c>
      <c r="V348">
        <f t="shared" si="83"/>
        <v>5.1648476718149254</v>
      </c>
      <c r="W348">
        <f t="shared" si="79"/>
        <v>26.675651473052056</v>
      </c>
    </row>
    <row r="349" spans="1:23" x14ac:dyDescent="0.3">
      <c r="A349">
        <v>946.69999999998504</v>
      </c>
      <c r="B349" s="4">
        <v>176</v>
      </c>
      <c r="C349">
        <f t="shared" si="81"/>
        <v>118.72028310788323</v>
      </c>
      <c r="D349">
        <f t="shared" si="82"/>
        <v>282.41286605067228</v>
      </c>
      <c r="E349">
        <f t="shared" si="76"/>
        <v>57.279716892116767</v>
      </c>
      <c r="F349">
        <f t="shared" si="75"/>
        <v>5.7171304551885833E-32</v>
      </c>
      <c r="G349">
        <f t="shared" si="75"/>
        <v>3.8311943668832733E-21</v>
      </c>
      <c r="H349">
        <f t="shared" si="75"/>
        <v>1.0677100940624696E-13</v>
      </c>
      <c r="I349">
        <f t="shared" si="75"/>
        <v>1.7358070654085771E-7</v>
      </c>
      <c r="J349">
        <f t="shared" si="75"/>
        <v>5.8986717076067868E-3</v>
      </c>
      <c r="K349">
        <f t="shared" si="80"/>
        <v>0.80574390718185984</v>
      </c>
      <c r="L349">
        <f t="shared" si="80"/>
        <v>18.456543138629169</v>
      </c>
      <c r="M349">
        <f t="shared" si="77"/>
        <v>35.20792803574998</v>
      </c>
      <c r="N349">
        <f t="shared" si="80"/>
        <v>7.5937351000036291</v>
      </c>
      <c r="O349">
        <f t="shared" si="77"/>
        <v>4.5227189335972309</v>
      </c>
      <c r="P349">
        <f t="shared" si="77"/>
        <v>2.8702856858303434E-2</v>
      </c>
      <c r="Q349">
        <f t="shared" si="77"/>
        <v>2.4459580921947218E-2</v>
      </c>
      <c r="R349">
        <f t="shared" si="78"/>
        <v>8.3505193354735391E-6</v>
      </c>
      <c r="S349">
        <f t="shared" si="78"/>
        <v>9.7280900100543961E-7</v>
      </c>
      <c r="T349">
        <f t="shared" si="80"/>
        <v>3.0630333277830426E-11</v>
      </c>
      <c r="U349">
        <f t="shared" si="84"/>
        <v>66.645739721589493</v>
      </c>
      <c r="V349">
        <f t="shared" si="83"/>
        <v>-9.3660228294727261</v>
      </c>
      <c r="W349">
        <f t="shared" si="79"/>
        <v>87.722383642204292</v>
      </c>
    </row>
    <row r="350" spans="1:23" x14ac:dyDescent="0.3">
      <c r="A350">
        <v>946.74999999998499</v>
      </c>
      <c r="B350" s="4">
        <v>177</v>
      </c>
      <c r="C350">
        <f t="shared" si="81"/>
        <v>118.62101133913848</v>
      </c>
      <c r="D350">
        <f t="shared" si="82"/>
        <v>282.36286605067232</v>
      </c>
      <c r="E350">
        <f t="shared" si="76"/>
        <v>58.378988660861523</v>
      </c>
      <c r="F350">
        <f t="shared" si="75"/>
        <v>2.743826668555338E-32</v>
      </c>
      <c r="G350">
        <f t="shared" si="75"/>
        <v>2.0873152755801055E-21</v>
      </c>
      <c r="H350">
        <f t="shared" si="75"/>
        <v>6.5162152936753595E-14</v>
      </c>
      <c r="I350">
        <f t="shared" si="75"/>
        <v>1.1871853912532987E-7</v>
      </c>
      <c r="J350">
        <f t="shared" si="75"/>
        <v>4.5416285187144167E-3</v>
      </c>
      <c r="K350">
        <f t="shared" si="80"/>
        <v>0.68400656969926799</v>
      </c>
      <c r="L350">
        <f t="shared" si="80"/>
        <v>17.976601103204231</v>
      </c>
      <c r="M350">
        <f t="shared" si="77"/>
        <v>34.220890204567006</v>
      </c>
      <c r="N350">
        <f t="shared" si="80"/>
        <v>8.2940180468393123</v>
      </c>
      <c r="O350">
        <f t="shared" si="77"/>
        <v>4.9620469433315693</v>
      </c>
      <c r="P350">
        <f t="shared" si="77"/>
        <v>3.4734352188801165E-2</v>
      </c>
      <c r="Q350">
        <f t="shared" si="77"/>
        <v>3.0305406409364515E-2</v>
      </c>
      <c r="R350">
        <f t="shared" si="78"/>
        <v>1.120058898072919E-5</v>
      </c>
      <c r="S350">
        <f t="shared" si="78"/>
        <v>1.3677485221032426E-6</v>
      </c>
      <c r="T350">
        <f t="shared" si="80"/>
        <v>4.5724369479107198E-11</v>
      </c>
      <c r="U350">
        <f t="shared" si="84"/>
        <v>66.20715694186012</v>
      </c>
      <c r="V350">
        <f t="shared" si="83"/>
        <v>-7.8281682809985966</v>
      </c>
      <c r="W350">
        <f t="shared" si="79"/>
        <v>61.280218635632522</v>
      </c>
    </row>
    <row r="351" spans="1:23" x14ac:dyDescent="0.3">
      <c r="A351">
        <v>946.79999999998495</v>
      </c>
      <c r="B351" s="4">
        <v>173</v>
      </c>
      <c r="C351">
        <f t="shared" si="81"/>
        <v>118.52173957039349</v>
      </c>
      <c r="D351">
        <f t="shared" si="82"/>
        <v>282.31286605067237</v>
      </c>
      <c r="E351">
        <f t="shared" si="76"/>
        <v>54.478260429606507</v>
      </c>
      <c r="F351">
        <f t="shared" si="75"/>
        <v>1.3123170013637649E-32</v>
      </c>
      <c r="G351">
        <f t="shared" si="75"/>
        <v>1.1333014097192019E-21</v>
      </c>
      <c r="H351">
        <f t="shared" si="75"/>
        <v>3.9631545867843783E-14</v>
      </c>
      <c r="I351">
        <f t="shared" si="75"/>
        <v>8.0916883471400856E-8</v>
      </c>
      <c r="J351">
        <f t="shared" si="75"/>
        <v>3.4847570249517562E-3</v>
      </c>
      <c r="K351">
        <f t="shared" si="80"/>
        <v>0.57853036459584584</v>
      </c>
      <c r="L351">
        <f t="shared" si="80"/>
        <v>17.454722439307524</v>
      </c>
      <c r="M351">
        <f t="shared" si="77"/>
        <v>33.139410609980928</v>
      </c>
      <c r="N351">
        <f t="shared" si="80"/>
        <v>9.0307257769407787</v>
      </c>
      <c r="O351">
        <f t="shared" si="77"/>
        <v>5.4240636885256786</v>
      </c>
      <c r="P351">
        <f t="shared" si="77"/>
        <v>4.1902644059088869E-2</v>
      </c>
      <c r="Q351">
        <f t="shared" si="77"/>
        <v>3.7410529526437371E-2</v>
      </c>
      <c r="R351">
        <f t="shared" si="78"/>
        <v>1.4976708644844633E-5</v>
      </c>
      <c r="S351">
        <f t="shared" si="78"/>
        <v>1.9159649957539247E-6</v>
      </c>
      <c r="T351">
        <f t="shared" si="80"/>
        <v>6.8044319425331835E-11</v>
      </c>
      <c r="U351">
        <f t="shared" si="84"/>
        <v>65.710267783619841</v>
      </c>
      <c r="V351">
        <f t="shared" si="83"/>
        <v>-11.232007354013334</v>
      </c>
      <c r="W351">
        <f t="shared" si="79"/>
        <v>126.15798920060961</v>
      </c>
    </row>
    <row r="352" spans="1:23" x14ac:dyDescent="0.3">
      <c r="A352">
        <v>946.84999999998502</v>
      </c>
      <c r="B352" s="4">
        <v>162</v>
      </c>
      <c r="C352">
        <f t="shared" si="81"/>
        <v>118.42246780164851</v>
      </c>
      <c r="D352">
        <f t="shared" si="82"/>
        <v>282.2628660506723</v>
      </c>
      <c r="E352">
        <f t="shared" si="76"/>
        <v>43.577532198351491</v>
      </c>
      <c r="F352">
        <f t="shared" si="75"/>
        <v>6.2549572991867312E-33</v>
      </c>
      <c r="G352">
        <f t="shared" si="75"/>
        <v>6.1320589068924108E-22</v>
      </c>
      <c r="H352">
        <f t="shared" si="75"/>
        <v>2.4020946298711467E-14</v>
      </c>
      <c r="I352">
        <f t="shared" si="75"/>
        <v>5.4962093019692595E-8</v>
      </c>
      <c r="J352">
        <f t="shared" si="75"/>
        <v>2.6646299674372579E-3</v>
      </c>
      <c r="K352">
        <f t="shared" si="80"/>
        <v>0.48752252429624932</v>
      </c>
      <c r="L352">
        <f t="shared" si="80"/>
        <v>16.895321435564917</v>
      </c>
      <c r="M352">
        <f t="shared" si="77"/>
        <v>31.974289273094787</v>
      </c>
      <c r="N352">
        <f t="shared" si="80"/>
        <v>9.8023110545314545</v>
      </c>
      <c r="O352">
        <f t="shared" si="77"/>
        <v>5.9073313857300302</v>
      </c>
      <c r="P352">
        <f t="shared" si="77"/>
        <v>5.0393183867950282E-2</v>
      </c>
      <c r="Q352">
        <f t="shared" si="77"/>
        <v>4.601190778450033E-2</v>
      </c>
      <c r="R352">
        <f t="shared" si="78"/>
        <v>1.9963654619449913E-5</v>
      </c>
      <c r="S352">
        <f t="shared" si="78"/>
        <v>2.6740623469714997E-6</v>
      </c>
      <c r="T352">
        <f t="shared" si="80"/>
        <v>1.0094485065923635E-10</v>
      </c>
      <c r="U352">
        <f t="shared" si="84"/>
        <v>65.165868087617355</v>
      </c>
      <c r="V352">
        <f t="shared" si="83"/>
        <v>-21.588335889265863</v>
      </c>
      <c r="W352">
        <f t="shared" si="79"/>
        <v>466.05624646776454</v>
      </c>
    </row>
    <row r="353" spans="1:23" x14ac:dyDescent="0.3">
      <c r="A353">
        <v>946.89999999998497</v>
      </c>
      <c r="B353" s="4">
        <v>189</v>
      </c>
      <c r="C353">
        <f t="shared" si="81"/>
        <v>118.32319603290352</v>
      </c>
      <c r="D353">
        <f t="shared" si="82"/>
        <v>282.21286605067235</v>
      </c>
      <c r="E353">
        <f t="shared" si="76"/>
        <v>70.676803967096475</v>
      </c>
      <c r="F353">
        <f t="shared" si="75"/>
        <v>2.9710739044149856E-33</v>
      </c>
      <c r="G353">
        <f t="shared" si="75"/>
        <v>3.3065166889106763E-22</v>
      </c>
      <c r="H353">
        <f t="shared" si="75"/>
        <v>1.4509175154193573E-14</v>
      </c>
      <c r="I353">
        <f t="shared" si="75"/>
        <v>3.7204107428441207E-8</v>
      </c>
      <c r="J353">
        <f t="shared" si="75"/>
        <v>2.0305085616121295E-3</v>
      </c>
      <c r="K353">
        <f t="shared" si="80"/>
        <v>0.40932272365959388</v>
      </c>
      <c r="L353">
        <f t="shared" si="80"/>
        <v>16.303022061148621</v>
      </c>
      <c r="M353">
        <f t="shared" si="77"/>
        <v>30.736871507283421</v>
      </c>
      <c r="N353">
        <f t="shared" si="80"/>
        <v>10.606752880803937</v>
      </c>
      <c r="O353">
        <f t="shared" si="77"/>
        <v>6.4100369152322454</v>
      </c>
      <c r="P353">
        <f t="shared" si="77"/>
        <v>6.0415769941047769E-2</v>
      </c>
      <c r="Q353">
        <f t="shared" si="77"/>
        <v>5.6383141302865945E-2</v>
      </c>
      <c r="R353">
        <f t="shared" si="78"/>
        <v>2.6528449055276315E-5</v>
      </c>
      <c r="S353">
        <f t="shared" si="78"/>
        <v>3.7184173224889275E-6</v>
      </c>
      <c r="T353">
        <f t="shared" si="80"/>
        <v>1.4928790073068199E-10</v>
      </c>
      <c r="U353">
        <f t="shared" si="84"/>
        <v>64.58486579215311</v>
      </c>
      <c r="V353">
        <f t="shared" si="83"/>
        <v>6.0919381749433654</v>
      </c>
      <c r="W353">
        <f t="shared" si="79"/>
        <v>37.111710727332301</v>
      </c>
    </row>
    <row r="354" spans="1:23" x14ac:dyDescent="0.3">
      <c r="A354">
        <v>946.94999999998504</v>
      </c>
      <c r="B354" s="4">
        <v>184</v>
      </c>
      <c r="C354">
        <f t="shared" si="81"/>
        <v>118.22392426415854</v>
      </c>
      <c r="D354">
        <f t="shared" si="82"/>
        <v>282.16286605067228</v>
      </c>
      <c r="E354">
        <f t="shared" si="76"/>
        <v>65.776075735841459</v>
      </c>
      <c r="F354">
        <f t="shared" si="75"/>
        <v>1.4063909792426436E-33</v>
      </c>
      <c r="G354">
        <f t="shared" si="75"/>
        <v>1.7768003518382325E-22</v>
      </c>
      <c r="H354">
        <f t="shared" si="75"/>
        <v>8.7337115916396286E-15</v>
      </c>
      <c r="I354">
        <f t="shared" si="75"/>
        <v>2.5097012578318604E-8</v>
      </c>
      <c r="J354">
        <f t="shared" si="75"/>
        <v>1.5419711700475601E-3</v>
      </c>
      <c r="K354">
        <f t="shared" si="80"/>
        <v>0.34240466051824175</v>
      </c>
      <c r="L354">
        <f t="shared" si="80"/>
        <v>15.682594738076441</v>
      </c>
      <c r="M354">
        <f t="shared" si="77"/>
        <v>29.438865254657159</v>
      </c>
      <c r="N354">
        <f t="shared" si="80"/>
        <v>11.441542220929652</v>
      </c>
      <c r="O354">
        <f t="shared" si="77"/>
        <v>6.929986190788906</v>
      </c>
      <c r="P354">
        <f t="shared" si="77"/>
        <v>7.2206613478515758E-2</v>
      </c>
      <c r="Q354">
        <f t="shared" si="77"/>
        <v>6.8838427040272279E-2</v>
      </c>
      <c r="R354">
        <f t="shared" si="78"/>
        <v>3.5142432471678562E-5</v>
      </c>
      <c r="S354">
        <f t="shared" si="78"/>
        <v>5.1516621344996201E-6</v>
      </c>
      <c r="T354">
        <f t="shared" si="80"/>
        <v>2.2009653136906975E-10</v>
      </c>
      <c r="U354">
        <f t="shared" si="84"/>
        <v>63.97802039607096</v>
      </c>
      <c r="V354">
        <f t="shared" si="83"/>
        <v>1.7980553397704995</v>
      </c>
      <c r="W354">
        <f t="shared" si="79"/>
        <v>3.2330030048772063</v>
      </c>
    </row>
    <row r="355" spans="1:23" x14ac:dyDescent="0.3">
      <c r="A355">
        <v>946.99999999998499</v>
      </c>
      <c r="B355" s="4">
        <v>162</v>
      </c>
      <c r="C355">
        <f t="shared" si="81"/>
        <v>118.12465249541378</v>
      </c>
      <c r="D355">
        <f t="shared" si="82"/>
        <v>282.11286605067232</v>
      </c>
      <c r="E355">
        <f t="shared" si="76"/>
        <v>43.875347504586216</v>
      </c>
      <c r="F355">
        <f t="shared" si="75"/>
        <v>6.6344083813304043E-34</v>
      </c>
      <c r="G355">
        <f t="shared" si="75"/>
        <v>9.5150276721490888E-23</v>
      </c>
      <c r="H355">
        <f t="shared" si="75"/>
        <v>5.2391216278123857E-15</v>
      </c>
      <c r="I355">
        <f t="shared" si="75"/>
        <v>1.6871615856667709E-8</v>
      </c>
      <c r="J355">
        <f t="shared" si="75"/>
        <v>1.1669471679094214E-3</v>
      </c>
      <c r="K355">
        <f t="shared" si="80"/>
        <v>0.28537512950227939</v>
      </c>
      <c r="L355">
        <f t="shared" si="80"/>
        <v>15.038892997797836</v>
      </c>
      <c r="M355">
        <f t="shared" si="77"/>
        <v>28.092158635260752</v>
      </c>
      <c r="N355">
        <f t="shared" si="80"/>
        <v>12.303674423833831</v>
      </c>
      <c r="O355">
        <f t="shared" si="77"/>
        <v>7.4646053216348323</v>
      </c>
      <c r="P355">
        <f t="shared" si="77"/>
        <v>8.6030368911666821E-2</v>
      </c>
      <c r="Q355">
        <f t="shared" si="77"/>
        <v>8.3736585970182784E-2</v>
      </c>
      <c r="R355">
        <f t="shared" si="78"/>
        <v>4.6408755616629718E-5</v>
      </c>
      <c r="S355">
        <f t="shared" si="78"/>
        <v>7.1111404761355281E-6</v>
      </c>
      <c r="T355">
        <f t="shared" si="80"/>
        <v>3.2348185994066015E-10</v>
      </c>
      <c r="U355">
        <f t="shared" si="84"/>
        <v>63.355693947170494</v>
      </c>
      <c r="V355">
        <f t="shared" si="83"/>
        <v>-19.480346442584278</v>
      </c>
      <c r="W355">
        <f t="shared" si="79"/>
        <v>379.4838975231059</v>
      </c>
    </row>
    <row r="356" spans="1:23" x14ac:dyDescent="0.3">
      <c r="A356">
        <v>947.04999999998404</v>
      </c>
      <c r="B356" s="4">
        <v>167</v>
      </c>
      <c r="C356">
        <f t="shared" si="81"/>
        <v>118.02538072667062</v>
      </c>
      <c r="D356">
        <f t="shared" si="82"/>
        <v>282.06286605067328</v>
      </c>
      <c r="E356">
        <f t="shared" si="76"/>
        <v>48.974619273329381</v>
      </c>
      <c r="F356">
        <f t="shared" si="75"/>
        <v>3.1189028093718723E-34</v>
      </c>
      <c r="G356">
        <f t="shared" si="75"/>
        <v>5.0779099086722197E-23</v>
      </c>
      <c r="H356">
        <f t="shared" si="75"/>
        <v>3.1319990883047018E-15</v>
      </c>
      <c r="I356">
        <f t="shared" si="75"/>
        <v>1.1303028962565681E-8</v>
      </c>
      <c r="J356">
        <f t="shared" si="75"/>
        <v>8.8009518801815422E-4</v>
      </c>
      <c r="K356">
        <f t="shared" si="80"/>
        <v>0.23697100923335682</v>
      </c>
      <c r="L356">
        <f t="shared" si="80"/>
        <v>14.376791184389544</v>
      </c>
      <c r="M356">
        <f t="shared" si="77"/>
        <v>26.708641633149419</v>
      </c>
      <c r="N356">
        <f t="shared" si="80"/>
        <v>13.189649029940851</v>
      </c>
      <c r="O356">
        <f t="shared" si="77"/>
        <v>8.0109491170908225</v>
      </c>
      <c r="P356">
        <f t="shared" si="77"/>
        <v>0.10218208017142991</v>
      </c>
      <c r="Q356">
        <f t="shared" si="77"/>
        <v>0.10148508146896149</v>
      </c>
      <c r="R356">
        <f t="shared" si="78"/>
        <v>6.1096477834692982E-5</v>
      </c>
      <c r="S356">
        <f t="shared" si="78"/>
        <v>9.7798858452830551E-6</v>
      </c>
      <c r="T356">
        <f t="shared" si="80"/>
        <v>4.7395249163861246E-10</v>
      </c>
      <c r="U356">
        <f t="shared" si="84"/>
        <v>62.727620118773068</v>
      </c>
      <c r="V356">
        <f t="shared" si="83"/>
        <v>-13.753000845443687</v>
      </c>
      <c r="W356">
        <f t="shared" si="79"/>
        <v>189.14503225477478</v>
      </c>
    </row>
    <row r="357" spans="1:23" x14ac:dyDescent="0.3">
      <c r="A357">
        <v>947.09999999998399</v>
      </c>
      <c r="B357" s="4">
        <v>178</v>
      </c>
      <c r="C357">
        <f t="shared" si="81"/>
        <v>117.92610895792586</v>
      </c>
      <c r="D357">
        <f t="shared" si="82"/>
        <v>282.01286605067332</v>
      </c>
      <c r="E357">
        <f t="shared" si="76"/>
        <v>60.073891042074138</v>
      </c>
      <c r="F357">
        <f t="shared" si="75"/>
        <v>1.4611842883942814E-34</v>
      </c>
      <c r="G357">
        <f t="shared" si="75"/>
        <v>2.7006197465733684E-23</v>
      </c>
      <c r="H357">
        <f t="shared" si="75"/>
        <v>1.8658996563948708E-15</v>
      </c>
      <c r="I357">
        <f t="shared" si="75"/>
        <v>7.5463425282925715E-9</v>
      </c>
      <c r="J357">
        <f t="shared" si="75"/>
        <v>6.6147222072438611E-4</v>
      </c>
      <c r="K357">
        <f t="shared" si="80"/>
        <v>0.19605456410605196</v>
      </c>
      <c r="L357">
        <f t="shared" si="80"/>
        <v>13.701124301957611</v>
      </c>
      <c r="M357">
        <f t="shared" si="77"/>
        <v>25.30003558113231</v>
      </c>
      <c r="N357">
        <f t="shared" si="80"/>
        <v>14.095477551176314</v>
      </c>
      <c r="O357">
        <f t="shared" si="77"/>
        <v>8.5657173338496193</v>
      </c>
      <c r="P357">
        <f t="shared" si="77"/>
        <v>0.12098898683491034</v>
      </c>
      <c r="Q357">
        <f t="shared" si="77"/>
        <v>0.12254392924101411</v>
      </c>
      <c r="R357">
        <f t="shared" si="78"/>
        <v>8.0182680548227621E-5</v>
      </c>
      <c r="S357">
        <f t="shared" si="78"/>
        <v>1.3400807092363608E-5</v>
      </c>
      <c r="T357">
        <f t="shared" si="80"/>
        <v>6.922577651668379E-10</v>
      </c>
      <c r="U357">
        <f t="shared" si="84"/>
        <v>62.1026973122448</v>
      </c>
      <c r="V357">
        <f t="shared" si="83"/>
        <v>-2.0288062701706622</v>
      </c>
      <c r="W357">
        <f t="shared" si="79"/>
        <v>4.1160548818837936</v>
      </c>
    </row>
    <row r="358" spans="1:23" x14ac:dyDescent="0.3">
      <c r="A358">
        <v>947.14999999998395</v>
      </c>
      <c r="B358" s="4">
        <v>181</v>
      </c>
      <c r="C358">
        <f t="shared" si="81"/>
        <v>117.82683718918088</v>
      </c>
      <c r="D358">
        <f t="shared" si="82"/>
        <v>281.96286605067337</v>
      </c>
      <c r="E358">
        <f t="shared" si="76"/>
        <v>63.173162810819122</v>
      </c>
      <c r="F358">
        <f t="shared" si="75"/>
        <v>6.8219990966550654E-35</v>
      </c>
      <c r="G358">
        <f t="shared" si="75"/>
        <v>1.4313485351308977E-23</v>
      </c>
      <c r="H358">
        <f t="shared" si="75"/>
        <v>1.10779258562319E-15</v>
      </c>
      <c r="I358">
        <f t="shared" si="75"/>
        <v>5.0209014721892895E-9</v>
      </c>
      <c r="J358">
        <f t="shared" si="75"/>
        <v>4.9544686603258514E-4</v>
      </c>
      <c r="K358">
        <f t="shared" si="80"/>
        <v>0.16160743533622196</v>
      </c>
      <c r="L358">
        <f t="shared" si="80"/>
        <v>13.016631015087285</v>
      </c>
      <c r="M358">
        <f t="shared" si="77"/>
        <v>23.877733750188511</v>
      </c>
      <c r="N358">
        <f t="shared" si="80"/>
        <v>15.016699672562629</v>
      </c>
      <c r="O358">
        <f t="shared" si="77"/>
        <v>9.125278891278132</v>
      </c>
      <c r="P358">
        <f t="shared" si="77"/>
        <v>0.14281212662698448</v>
      </c>
      <c r="Q358">
        <f t="shared" si="77"/>
        <v>0.14742938042797973</v>
      </c>
      <c r="R358">
        <f t="shared" si="78"/>
        <v>1.0490425731774634E-4</v>
      </c>
      <c r="S358">
        <f t="shared" si="78"/>
        <v>1.8294930654624662E-5</v>
      </c>
      <c r="T358">
        <f t="shared" si="80"/>
        <v>1.0079732510584549E-9</v>
      </c>
      <c r="U358">
        <f t="shared" si="84"/>
        <v>61.488810923590627</v>
      </c>
      <c r="V358">
        <f t="shared" si="83"/>
        <v>1.6843518872284946</v>
      </c>
      <c r="W358">
        <f t="shared" si="79"/>
        <v>2.8370412800101916</v>
      </c>
    </row>
    <row r="359" spans="1:23" x14ac:dyDescent="0.3">
      <c r="A359">
        <v>947.19999999998402</v>
      </c>
      <c r="B359" s="4">
        <v>165</v>
      </c>
      <c r="C359">
        <f t="shared" si="81"/>
        <v>117.72756542043589</v>
      </c>
      <c r="D359">
        <f t="shared" si="82"/>
        <v>281.9128660506733</v>
      </c>
      <c r="E359">
        <f t="shared" si="76"/>
        <v>47.272434579564106</v>
      </c>
      <c r="F359">
        <f t="shared" si="75"/>
        <v>3.1741089745620242E-35</v>
      </c>
      <c r="G359">
        <f t="shared" si="75"/>
        <v>7.5601579412562676E-24</v>
      </c>
      <c r="H359">
        <f t="shared" si="75"/>
        <v>6.5543878252352145E-16</v>
      </c>
      <c r="I359">
        <f t="shared" si="75"/>
        <v>3.3291272517793342E-9</v>
      </c>
      <c r="J359">
        <f t="shared" si="75"/>
        <v>3.6981631997620468E-4</v>
      </c>
      <c r="K359">
        <f t="shared" si="80"/>
        <v>0.13272366376310962</v>
      </c>
      <c r="L359">
        <f t="shared" si="80"/>
        <v>12.327900700987842</v>
      </c>
      <c r="M359">
        <f t="shared" si="77"/>
        <v>22.452655914259484</v>
      </c>
      <c r="N359">
        <f t="shared" si="80"/>
        <v>15.948408168897188</v>
      </c>
      <c r="O359">
        <f t="shared" si="77"/>
        <v>9.6857040855326169</v>
      </c>
      <c r="P359">
        <f t="shared" si="77"/>
        <v>0.16804766357075984</v>
      </c>
      <c r="Q359">
        <f t="shared" si="77"/>
        <v>0.17671724068483835</v>
      </c>
      <c r="R359">
        <f t="shared" si="78"/>
        <v>1.3682132822088094E-4</v>
      </c>
      <c r="S359">
        <f t="shared" si="78"/>
        <v>2.4884746568685048E-5</v>
      </c>
      <c r="T359">
        <f t="shared" si="80"/>
        <v>1.4631145341352728E-9</v>
      </c>
      <c r="U359">
        <f t="shared" si="84"/>
        <v>60.892688964882836</v>
      </c>
      <c r="V359">
        <f t="shared" si="83"/>
        <v>-13.620254385318731</v>
      </c>
      <c r="W359">
        <f t="shared" si="79"/>
        <v>185.51132952079411</v>
      </c>
    </row>
    <row r="360" spans="1:23" x14ac:dyDescent="0.3">
      <c r="A360">
        <v>947.24999999998397</v>
      </c>
      <c r="B360" s="4">
        <v>157</v>
      </c>
      <c r="C360">
        <f t="shared" si="81"/>
        <v>117.62829365169091</v>
      </c>
      <c r="D360">
        <f t="shared" si="82"/>
        <v>281.86286605067335</v>
      </c>
      <c r="E360">
        <f t="shared" si="76"/>
        <v>39.37170634830909</v>
      </c>
      <c r="F360">
        <f t="shared" si="75"/>
        <v>1.471755000650139E-35</v>
      </c>
      <c r="G360">
        <f t="shared" si="75"/>
        <v>3.9794206648434493E-24</v>
      </c>
      <c r="H360">
        <f t="shared" si="75"/>
        <v>3.8646425201150858E-16</v>
      </c>
      <c r="I360">
        <f t="shared" si="75"/>
        <v>2.1997969940389536E-9</v>
      </c>
      <c r="J360">
        <f t="shared" si="75"/>
        <v>2.7509238672507455E-4</v>
      </c>
      <c r="K360">
        <f t="shared" si="80"/>
        <v>0.10860205104904931</v>
      </c>
      <c r="L360">
        <f t="shared" si="80"/>
        <v>11.639325325633653</v>
      </c>
      <c r="M360">
        <f t="shared" si="77"/>
        <v>21.035119266911295</v>
      </c>
      <c r="N360">
        <f t="shared" si="80"/>
        <v>16.885282654300035</v>
      </c>
      <c r="O360">
        <f t="shared" si="77"/>
        <v>10.242804622915132</v>
      </c>
      <c r="P360">
        <f t="shared" si="77"/>
        <v>0.19712786444268474</v>
      </c>
      <c r="Q360">
        <f t="shared" si="77"/>
        <v>0.21104566955713286</v>
      </c>
      <c r="R360">
        <f t="shared" si="78"/>
        <v>1.7789454736363933E-4</v>
      </c>
      <c r="S360">
        <f t="shared" si="78"/>
        <v>3.37239408529277E-5</v>
      </c>
      <c r="T360">
        <f t="shared" si="80"/>
        <v>2.117170274267358E-9</v>
      </c>
      <c r="U360">
        <f t="shared" si="84"/>
        <v>60.319794170000883</v>
      </c>
      <c r="V360">
        <f t="shared" si="83"/>
        <v>-20.948087821691793</v>
      </c>
      <c r="W360">
        <f t="shared" si="79"/>
        <v>438.82238338531198</v>
      </c>
    </row>
    <row r="361" spans="1:23" x14ac:dyDescent="0.3">
      <c r="A361">
        <v>947.29999999998404</v>
      </c>
      <c r="B361" s="4">
        <v>174</v>
      </c>
      <c r="C361">
        <f t="shared" si="81"/>
        <v>117.52902188294593</v>
      </c>
      <c r="D361">
        <f t="shared" si="82"/>
        <v>281.81286605067328</v>
      </c>
      <c r="E361">
        <f t="shared" si="76"/>
        <v>56.470978117054074</v>
      </c>
      <c r="F361">
        <f t="shared" si="75"/>
        <v>6.8006859325582622E-36</v>
      </c>
      <c r="G361">
        <f t="shared" si="75"/>
        <v>2.087432038360893E-24</v>
      </c>
      <c r="H361">
        <f t="shared" si="75"/>
        <v>2.270858282969855E-16</v>
      </c>
      <c r="I361">
        <f t="shared" si="75"/>
        <v>1.4485661229682627E-9</v>
      </c>
      <c r="J361">
        <f t="shared" si="75"/>
        <v>2.0392693017773792E-4</v>
      </c>
      <c r="K361">
        <f t="shared" si="80"/>
        <v>8.8538128029214139E-2</v>
      </c>
      <c r="L361">
        <f t="shared" si="80"/>
        <v>10.955056776404577</v>
      </c>
      <c r="M361">
        <f t="shared" si="77"/>
        <v>19.634727529013073</v>
      </c>
      <c r="N361">
        <f t="shared" si="80"/>
        <v>17.821632092634754</v>
      </c>
      <c r="O361">
        <f t="shared" si="77"/>
        <v>10.792181074038359</v>
      </c>
      <c r="P361">
        <f t="shared" si="77"/>
        <v>0.2305216404391234</v>
      </c>
      <c r="Q361">
        <f t="shared" si="77"/>
        <v>0.25111728726185878</v>
      </c>
      <c r="R361">
        <f t="shared" si="78"/>
        <v>2.305789288761431E-4</v>
      </c>
      <c r="S361">
        <f t="shared" si="78"/>
        <v>4.5535075186240497E-5</v>
      </c>
      <c r="T361">
        <f t="shared" si="80"/>
        <v>3.0540869479279783E-9</v>
      </c>
      <c r="U361">
        <f t="shared" si="84"/>
        <v>59.774254573257856</v>
      </c>
      <c r="V361">
        <f t="shared" si="83"/>
        <v>-3.3032764562037826</v>
      </c>
      <c r="W361">
        <f t="shared" si="79"/>
        <v>10.91163534611022</v>
      </c>
    </row>
    <row r="362" spans="1:23" x14ac:dyDescent="0.3">
      <c r="A362">
        <v>947.34999999998399</v>
      </c>
      <c r="B362" s="4">
        <v>166</v>
      </c>
      <c r="C362">
        <f t="shared" si="81"/>
        <v>117.42975011420117</v>
      </c>
      <c r="D362">
        <f t="shared" si="82"/>
        <v>281.76286605067332</v>
      </c>
      <c r="E362">
        <f t="shared" si="76"/>
        <v>48.57024988579883</v>
      </c>
      <c r="F362">
        <f t="shared" si="75"/>
        <v>3.1316515200774886E-36</v>
      </c>
      <c r="G362">
        <f t="shared" si="75"/>
        <v>1.0912100330567836E-24</v>
      </c>
      <c r="H362">
        <f t="shared" si="75"/>
        <v>1.3297630101784373E-16</v>
      </c>
      <c r="I362">
        <f t="shared" si="75"/>
        <v>9.5059944413792634E-10</v>
      </c>
      <c r="J362">
        <f t="shared" si="75"/>
        <v>1.5065172317619638E-4</v>
      </c>
      <c r="K362">
        <f t="shared" si="80"/>
        <v>7.1915960585727357E-2</v>
      </c>
      <c r="L362">
        <f t="shared" si="80"/>
        <v>10.278970136031457</v>
      </c>
      <c r="M362">
        <f t="shared" si="77"/>
        <v>18.260279527923657</v>
      </c>
      <c r="N362">
        <f t="shared" si="80"/>
        <v>18.751445795884941</v>
      </c>
      <c r="O362">
        <f t="shared" si="77"/>
        <v>11.329277128912175</v>
      </c>
      <c r="P362">
        <f t="shared" si="77"/>
        <v>0.26873456640500659</v>
      </c>
      <c r="Q362">
        <f t="shared" si="77"/>
        <v>0.29770040079611726</v>
      </c>
      <c r="R362">
        <f t="shared" si="78"/>
        <v>2.979372082830744E-4</v>
      </c>
      <c r="S362">
        <f t="shared" si="78"/>
        <v>6.1257100922366032E-5</v>
      </c>
      <c r="T362">
        <f t="shared" si="80"/>
        <v>4.3919273977115947E-9</v>
      </c>
      <c r="U362">
        <f t="shared" si="84"/>
        <v>59.258833367913986</v>
      </c>
      <c r="V362">
        <f t="shared" si="83"/>
        <v>-10.688583482115156</v>
      </c>
      <c r="W362">
        <f t="shared" si="79"/>
        <v>114.24581685414496</v>
      </c>
    </row>
    <row r="363" spans="1:23" x14ac:dyDescent="0.3">
      <c r="A363">
        <v>947.39999999998395</v>
      </c>
      <c r="B363" s="4">
        <v>190</v>
      </c>
      <c r="C363">
        <f t="shared" si="81"/>
        <v>117.33047834545619</v>
      </c>
      <c r="D363">
        <f t="shared" si="82"/>
        <v>281.71286605067337</v>
      </c>
      <c r="E363">
        <f t="shared" si="76"/>
        <v>72.669521654543814</v>
      </c>
      <c r="F363">
        <f t="shared" si="75"/>
        <v>1.4371352809054206E-36</v>
      </c>
      <c r="G363">
        <f t="shared" si="75"/>
        <v>5.6847041513265572E-25</v>
      </c>
      <c r="H363">
        <f t="shared" si="75"/>
        <v>7.7600045457268818E-17</v>
      </c>
      <c r="I363">
        <f t="shared" si="75"/>
        <v>6.2167055720591965E-10</v>
      </c>
      <c r="J363">
        <f t="shared" si="75"/>
        <v>1.1091164257649723E-4</v>
      </c>
      <c r="K363">
        <f t="shared" si="80"/>
        <v>5.8199985752308621E-2</v>
      </c>
      <c r="L363">
        <f t="shared" si="80"/>
        <v>9.6146332308152616</v>
      </c>
      <c r="M363">
        <f t="shared" si="77"/>
        <v>16.91969796643734</v>
      </c>
      <c r="N363">
        <f t="shared" si="80"/>
        <v>19.668452431527246</v>
      </c>
      <c r="O363">
        <f t="shared" si="77"/>
        <v>11.849439816950165</v>
      </c>
      <c r="P363">
        <f t="shared" si="77"/>
        <v>0.31230828698425173</v>
      </c>
      <c r="Q363">
        <f t="shared" si="77"/>
        <v>0.35162914915683086</v>
      </c>
      <c r="R363">
        <f t="shared" si="78"/>
        <v>3.8377618088572416E-4</v>
      </c>
      <c r="S363">
        <f t="shared" si="78"/>
        <v>8.2104973075623061E-5</v>
      </c>
      <c r="T363">
        <f t="shared" si="80"/>
        <v>6.2961788117487148E-9</v>
      </c>
      <c r="U363">
        <f t="shared" si="84"/>
        <v>58.774937667337788</v>
      </c>
      <c r="V363">
        <f t="shared" si="83"/>
        <v>13.894583987206026</v>
      </c>
      <c r="W363">
        <f t="shared" si="79"/>
        <v>193.0594641775221</v>
      </c>
    </row>
    <row r="364" spans="1:23" x14ac:dyDescent="0.3">
      <c r="A364">
        <v>947.44999999998402</v>
      </c>
      <c r="B364" s="4">
        <v>162</v>
      </c>
      <c r="C364">
        <f t="shared" si="81"/>
        <v>117.2312065767112</v>
      </c>
      <c r="D364">
        <f t="shared" si="82"/>
        <v>281.6628660506733</v>
      </c>
      <c r="E364">
        <f t="shared" si="76"/>
        <v>44.768793423288798</v>
      </c>
      <c r="F364">
        <f t="shared" si="75"/>
        <v>6.5724211548865938E-37</v>
      </c>
      <c r="G364">
        <f t="shared" si="75"/>
        <v>2.9512832739378976E-25</v>
      </c>
      <c r="H364">
        <f t="shared" si="75"/>
        <v>4.5128740701674566E-17</v>
      </c>
      <c r="I364">
        <f t="shared" si="75"/>
        <v>4.0515999238950857E-10</v>
      </c>
      <c r="J364">
        <f t="shared" si="75"/>
        <v>8.1373628590009669E-5</v>
      </c>
      <c r="K364">
        <f t="shared" si="80"/>
        <v>4.6927034812256338E-2</v>
      </c>
      <c r="L364">
        <f t="shared" si="80"/>
        <v>8.9652826348705901</v>
      </c>
      <c r="M364">
        <f t="shared" si="77"/>
        <v>15.619978552922037</v>
      </c>
      <c r="N364">
        <f t="shared" si="80"/>
        <v>20.566186353784669</v>
      </c>
      <c r="O364">
        <f t="shared" si="77"/>
        <v>12.347984652393052</v>
      </c>
      <c r="P364">
        <f t="shared" si="77"/>
        <v>0.36181921797217109</v>
      </c>
      <c r="Q364">
        <f t="shared" si="77"/>
        <v>0.41380235936381682</v>
      </c>
      <c r="R364">
        <f t="shared" si="78"/>
        <v>4.9280991318637459E-4</v>
      </c>
      <c r="S364">
        <f t="shared" si="78"/>
        <v>1.096440651337857E-4</v>
      </c>
      <c r="T364">
        <f t="shared" si="80"/>
        <v>8.9980230380744152E-9</v>
      </c>
      <c r="U364">
        <f t="shared" si="84"/>
        <v>58.322664643128682</v>
      </c>
      <c r="V364">
        <f t="shared" si="83"/>
        <v>-13.553871219839884</v>
      </c>
      <c r="W364">
        <f t="shared" si="79"/>
        <v>183.70742504400391</v>
      </c>
    </row>
    <row r="365" spans="1:23" x14ac:dyDescent="0.3">
      <c r="A365">
        <v>947.49999999998397</v>
      </c>
      <c r="B365" s="4">
        <v>142</v>
      </c>
      <c r="C365">
        <f t="shared" si="81"/>
        <v>117.13193480796622</v>
      </c>
      <c r="D365">
        <f t="shared" si="82"/>
        <v>281.61286605067335</v>
      </c>
      <c r="E365">
        <f t="shared" si="76"/>
        <v>24.868065192033782</v>
      </c>
      <c r="F365">
        <f t="shared" si="75"/>
        <v>2.9954124472426641E-37</v>
      </c>
      <c r="G365">
        <f t="shared" si="75"/>
        <v>1.5269240551725122E-25</v>
      </c>
      <c r="H365">
        <f t="shared" si="75"/>
        <v>2.6154592971547546E-17</v>
      </c>
      <c r="I365">
        <f t="shared" si="75"/>
        <v>2.6314572617512504E-10</v>
      </c>
      <c r="J365">
        <f t="shared" si="75"/>
        <v>5.9496817965472672E-5</v>
      </c>
      <c r="K365">
        <f t="shared" si="80"/>
        <v>3.7698666679228714E-2</v>
      </c>
      <c r="L365">
        <f t="shared" si="80"/>
        <v>8.3338061652911115</v>
      </c>
      <c r="M365">
        <f t="shared" si="77"/>
        <v>14.367159148457526</v>
      </c>
      <c r="N365">
        <f t="shared" si="80"/>
        <v>21.438060373727122</v>
      </c>
      <c r="O365">
        <f t="shared" si="77"/>
        <v>12.820264482609364</v>
      </c>
      <c r="P365">
        <f t="shared" si="77"/>
        <v>0.41787645235580162</v>
      </c>
      <c r="Q365">
        <f t="shared" si="77"/>
        <v>0.48518090202124464</v>
      </c>
      <c r="R365">
        <f t="shared" si="78"/>
        <v>6.3085420179585414E-4</v>
      </c>
      <c r="S365">
        <f t="shared" si="78"/>
        <v>1.4588258059530443E-4</v>
      </c>
      <c r="T365">
        <f t="shared" si="80"/>
        <v>1.2819329014002199E-8</v>
      </c>
      <c r="U365">
        <f t="shared" si="84"/>
        <v>57.900882437824229</v>
      </c>
      <c r="V365">
        <f t="shared" si="83"/>
        <v>-33.032817245790447</v>
      </c>
      <c r="W365">
        <f t="shared" si="79"/>
        <v>1091.1670151937908</v>
      </c>
    </row>
    <row r="366" spans="1:23" x14ac:dyDescent="0.3">
      <c r="A366">
        <v>947.54999999998404</v>
      </c>
      <c r="B366" s="4">
        <v>182</v>
      </c>
      <c r="C366">
        <f t="shared" si="81"/>
        <v>117.03266303922123</v>
      </c>
      <c r="D366">
        <f t="shared" si="82"/>
        <v>281.56286605067328</v>
      </c>
      <c r="E366">
        <f t="shared" si="76"/>
        <v>64.967336960778766</v>
      </c>
      <c r="F366">
        <f t="shared" si="75"/>
        <v>1.3604775732497271E-37</v>
      </c>
      <c r="G366">
        <f t="shared" si="75"/>
        <v>7.8727686458138636E-26</v>
      </c>
      <c r="H366">
        <f t="shared" si="75"/>
        <v>1.5105886882634989E-17</v>
      </c>
      <c r="I366">
        <f t="shared" si="75"/>
        <v>1.7032154938722586E-10</v>
      </c>
      <c r="J366">
        <f t="shared" si="75"/>
        <v>4.335181729852422E-5</v>
      </c>
      <c r="K366">
        <f t="shared" si="80"/>
        <v>3.0173904390286742E-2</v>
      </c>
      <c r="L366">
        <f t="shared" si="80"/>
        <v>7.7227317645410309</v>
      </c>
      <c r="M366">
        <f t="shared" si="77"/>
        <v>13.16630811699447</v>
      </c>
      <c r="N366">
        <f t="shared" si="80"/>
        <v>22.277443895289487</v>
      </c>
      <c r="O366">
        <f t="shared" si="77"/>
        <v>13.261740661227872</v>
      </c>
      <c r="P366">
        <f t="shared" si="77"/>
        <v>0.48111878435658917</v>
      </c>
      <c r="Q366">
        <f t="shared" si="77"/>
        <v>0.56678333838645423</v>
      </c>
      <c r="R366">
        <f t="shared" si="78"/>
        <v>8.050571485180533E-4</v>
      </c>
      <c r="S366">
        <f t="shared" si="78"/>
        <v>1.9338571374958693E-4</v>
      </c>
      <c r="T366">
        <f t="shared" si="80"/>
        <v>1.8206716648360252E-8</v>
      </c>
      <c r="U366">
        <f t="shared" si="84"/>
        <v>57.507342278242803</v>
      </c>
      <c r="V366">
        <f t="shared" si="83"/>
        <v>7.4599946825359638</v>
      </c>
      <c r="W366">
        <f t="shared" si="79"/>
        <v>55.651520663464858</v>
      </c>
    </row>
    <row r="367" spans="1:23" x14ac:dyDescent="0.3">
      <c r="A367">
        <v>947.59999999998399</v>
      </c>
      <c r="B367" s="4">
        <v>154</v>
      </c>
      <c r="C367">
        <f t="shared" si="81"/>
        <v>116.93339127047648</v>
      </c>
      <c r="D367">
        <f t="shared" si="82"/>
        <v>281.51286605067332</v>
      </c>
      <c r="E367">
        <f t="shared" si="76"/>
        <v>37.066608729523523</v>
      </c>
      <c r="F367">
        <f t="shared" si="75"/>
        <v>6.1578577980009095E-38</v>
      </c>
      <c r="G367">
        <f t="shared" si="75"/>
        <v>4.0452098210514005E-26</v>
      </c>
      <c r="H367">
        <f t="shared" si="75"/>
        <v>8.6945678788943929E-18</v>
      </c>
      <c r="I367">
        <f t="shared" si="75"/>
        <v>1.0986171872612082E-10</v>
      </c>
      <c r="J367">
        <f t="shared" si="75"/>
        <v>3.1479250812394834E-5</v>
      </c>
      <c r="K367">
        <f t="shared" si="80"/>
        <v>2.4062440427849739E-2</v>
      </c>
      <c r="L367">
        <f t="shared" si="80"/>
        <v>7.1342225392580971</v>
      </c>
      <c r="M367">
        <f t="shared" si="77"/>
        <v>12.021530652212732</v>
      </c>
      <c r="N367">
        <f t="shared" si="80"/>
        <v>23.07774517438909</v>
      </c>
      <c r="O367">
        <f t="shared" si="77"/>
        <v>13.668055046648881</v>
      </c>
      <c r="P367">
        <f t="shared" si="77"/>
        <v>0.55221077155083487</v>
      </c>
      <c r="Q367">
        <f t="shared" si="77"/>
        <v>0.65967966135037703</v>
      </c>
      <c r="R367">
        <f t="shared" si="78"/>
        <v>1.0241712192823904E-3</v>
      </c>
      <c r="S367">
        <f t="shared" si="78"/>
        <v>2.5541593016333334E-4</v>
      </c>
      <c r="T367">
        <f t="shared" si="80"/>
        <v>2.5777815952628443E-8</v>
      </c>
      <c r="U367">
        <f t="shared" si="84"/>
        <v>57.138817378125793</v>
      </c>
      <c r="V367">
        <f t="shared" si="83"/>
        <v>-20.07220864860227</v>
      </c>
      <c r="W367">
        <f t="shared" si="79"/>
        <v>402.89356003302379</v>
      </c>
    </row>
    <row r="368" spans="1:23" x14ac:dyDescent="0.3">
      <c r="A368">
        <v>947.64999999998395</v>
      </c>
      <c r="B368" s="4">
        <v>153</v>
      </c>
      <c r="C368">
        <f t="shared" si="81"/>
        <v>116.83411950173149</v>
      </c>
      <c r="D368">
        <f t="shared" si="82"/>
        <v>281.46286605067337</v>
      </c>
      <c r="E368">
        <f t="shared" si="76"/>
        <v>36.165880498268507</v>
      </c>
      <c r="F368">
        <f t="shared" si="75"/>
        <v>2.777611079358016E-38</v>
      </c>
      <c r="G368">
        <f t="shared" si="75"/>
        <v>2.0713721290405216E-26</v>
      </c>
      <c r="H368">
        <f t="shared" si="75"/>
        <v>4.9871598451541218E-18</v>
      </c>
      <c r="I368">
        <f t="shared" si="75"/>
        <v>7.0619833705351305E-11</v>
      </c>
      <c r="J368">
        <f t="shared" si="75"/>
        <v>2.2779541560504801E-5</v>
      </c>
      <c r="K368">
        <f t="shared" si="80"/>
        <v>1.9118352981651026E-2</v>
      </c>
      <c r="L368">
        <f t="shared" si="80"/>
        <v>6.5700776115050212</v>
      </c>
      <c r="M368">
        <f t="shared" si="77"/>
        <v>10.935991508270879</v>
      </c>
      <c r="N368">
        <f t="shared" si="80"/>
        <v>23.832496312388653</v>
      </c>
      <c r="O368">
        <f t="shared" si="77"/>
        <v>14.035101244883002</v>
      </c>
      <c r="P368">
        <f t="shared" si="77"/>
        <v>0.63183776512019574</v>
      </c>
      <c r="Q368">
        <f t="shared" si="77"/>
        <v>0.76498295130488481</v>
      </c>
      <c r="R368">
        <f t="shared" si="78"/>
        <v>1.2988726438788066E-3</v>
      </c>
      <c r="S368">
        <f t="shared" si="78"/>
        <v>3.3610441367251448E-4</v>
      </c>
      <c r="T368">
        <f t="shared" si="80"/>
        <v>3.6383858155755222E-8</v>
      </c>
      <c r="U368">
        <f t="shared" si="84"/>
        <v>56.791263539507881</v>
      </c>
      <c r="V368">
        <f t="shared" si="83"/>
        <v>-20.625383041239374</v>
      </c>
      <c r="W368">
        <f t="shared" si="79"/>
        <v>425.40642559784476</v>
      </c>
    </row>
    <row r="369" spans="1:23" x14ac:dyDescent="0.3">
      <c r="A369">
        <v>947.69999999998402</v>
      </c>
      <c r="B369" s="4">
        <v>160</v>
      </c>
      <c r="C369">
        <f t="shared" si="81"/>
        <v>116.73484773298651</v>
      </c>
      <c r="D369">
        <f t="shared" si="82"/>
        <v>281.4128660506733</v>
      </c>
      <c r="E369">
        <f t="shared" si="76"/>
        <v>43.265152267013491</v>
      </c>
      <c r="F369">
        <f t="shared" ref="F369:J419" si="85">F$8*EXP(-(($D369-F$9)^2)/(2*F$10^2))</f>
        <v>1.2485810166308605E-38</v>
      </c>
      <c r="G369">
        <f t="shared" si="85"/>
        <v>1.0570090736930348E-26</v>
      </c>
      <c r="H369">
        <f t="shared" si="85"/>
        <v>2.8507693810815876E-18</v>
      </c>
      <c r="I369">
        <f t="shared" si="85"/>
        <v>4.52387403506008E-11</v>
      </c>
      <c r="J369">
        <f t="shared" si="85"/>
        <v>1.6427409490132521E-5</v>
      </c>
      <c r="K369">
        <f t="shared" si="80"/>
        <v>1.5134355182915797E-2</v>
      </c>
      <c r="L369">
        <f t="shared" si="80"/>
        <v>6.0317383416870882</v>
      </c>
      <c r="M369">
        <f t="shared" si="77"/>
        <v>9.911952287346665</v>
      </c>
      <c r="N369">
        <f t="shared" si="80"/>
        <v>24.535439477974428</v>
      </c>
      <c r="O369">
        <f t="shared" si="77"/>
        <v>14.359093477992666</v>
      </c>
      <c r="P369">
        <f t="shared" si="77"/>
        <v>0.72069985165370343</v>
      </c>
      <c r="Q369">
        <f t="shared" si="77"/>
        <v>0.88383879529831555</v>
      </c>
      <c r="R369">
        <f t="shared" si="78"/>
        <v>1.6421344747624899E-3</v>
      </c>
      <c r="S369">
        <f t="shared" si="78"/>
        <v>4.4065945499386689E-4</v>
      </c>
      <c r="T369">
        <f t="shared" si="80"/>
        <v>5.1194054586576066E-8</v>
      </c>
      <c r="U369">
        <f t="shared" si="84"/>
        <v>56.459995859714326</v>
      </c>
      <c r="V369">
        <f t="shared" si="83"/>
        <v>-13.194843592700835</v>
      </c>
      <c r="W369">
        <f t="shared" si="79"/>
        <v>174.10389743583826</v>
      </c>
    </row>
    <row r="370" spans="1:23" x14ac:dyDescent="0.3">
      <c r="A370">
        <v>947.74999999998397</v>
      </c>
      <c r="B370" s="4">
        <v>171</v>
      </c>
      <c r="C370">
        <f t="shared" si="81"/>
        <v>116.63557596424153</v>
      </c>
      <c r="D370">
        <f t="shared" si="82"/>
        <v>281.36286605067335</v>
      </c>
      <c r="E370">
        <f t="shared" si="76"/>
        <v>54.364424035758475</v>
      </c>
      <c r="F370">
        <f t="shared" si="85"/>
        <v>5.5932667403075233E-39</v>
      </c>
      <c r="G370">
        <f t="shared" si="85"/>
        <v>5.3753013186167856E-27</v>
      </c>
      <c r="H370">
        <f t="shared" si="85"/>
        <v>1.6239565103427987E-18</v>
      </c>
      <c r="I370">
        <f t="shared" si="85"/>
        <v>2.8880042533589036E-11</v>
      </c>
      <c r="J370">
        <f t="shared" si="85"/>
        <v>1.1805834698959922E-5</v>
      </c>
      <c r="K370">
        <f t="shared" si="80"/>
        <v>1.1936582683199044E-2</v>
      </c>
      <c r="L370">
        <f t="shared" si="80"/>
        <v>5.520299403020041</v>
      </c>
      <c r="M370">
        <f t="shared" si="77"/>
        <v>8.9508212369876841</v>
      </c>
      <c r="N370">
        <f t="shared" si="80"/>
        <v>25.18061276800767</v>
      </c>
      <c r="O370">
        <f t="shared" si="77"/>
        <v>14.636631468734521</v>
      </c>
      <c r="P370">
        <f t="shared" si="77"/>
        <v>0.8195046668293493</v>
      </c>
      <c r="Q370">
        <f t="shared" si="77"/>
        <v>1.0174123547230018</v>
      </c>
      <c r="R370">
        <f t="shared" si="78"/>
        <v>2.0696600342783875E-3</v>
      </c>
      <c r="S370">
        <f t="shared" si="78"/>
        <v>5.7561832667492969E-4</v>
      </c>
      <c r="T370">
        <f t="shared" si="80"/>
        <v>7.1808929169076907E-8</v>
      </c>
      <c r="U370">
        <f t="shared" si="84"/>
        <v>56.139875637018925</v>
      </c>
      <c r="V370">
        <f t="shared" si="83"/>
        <v>-1.7754516012604498</v>
      </c>
      <c r="W370">
        <f t="shared" si="79"/>
        <v>3.1522283884182949</v>
      </c>
    </row>
    <row r="371" spans="1:23" x14ac:dyDescent="0.3">
      <c r="A371">
        <v>947.79999999998404</v>
      </c>
      <c r="B371" s="4">
        <v>160</v>
      </c>
      <c r="C371">
        <f t="shared" si="81"/>
        <v>116.53630419549654</v>
      </c>
      <c r="D371">
        <f t="shared" si="82"/>
        <v>281.31286605067328</v>
      </c>
      <c r="E371">
        <f t="shared" si="76"/>
        <v>43.463695804503459</v>
      </c>
      <c r="F371">
        <f t="shared" si="85"/>
        <v>2.4969959976510476E-39</v>
      </c>
      <c r="G371">
        <f t="shared" si="85"/>
        <v>2.7241462803544035E-27</v>
      </c>
      <c r="H371">
        <f t="shared" si="85"/>
        <v>9.2191358644508806E-19</v>
      </c>
      <c r="I371">
        <f t="shared" si="85"/>
        <v>1.8373363403212204E-11</v>
      </c>
      <c r="J371">
        <f t="shared" si="85"/>
        <v>8.455276705309576E-6</v>
      </c>
      <c r="K371">
        <f t="shared" si="80"/>
        <v>9.3799115175021743E-3</v>
      </c>
      <c r="L371">
        <f t="shared" si="80"/>
        <v>5.036524126581587</v>
      </c>
      <c r="M371">
        <f t="shared" si="77"/>
        <v>8.0532133851320076</v>
      </c>
      <c r="N371">
        <f t="shared" si="80"/>
        <v>25.762434071429535</v>
      </c>
      <c r="O371">
        <f t="shared" si="77"/>
        <v>14.864759789388238</v>
      </c>
      <c r="P371">
        <f t="shared" si="77"/>
        <v>0.92895906175357656</v>
      </c>
      <c r="Q371">
        <f t="shared" si="77"/>
        <v>1.166873013266543</v>
      </c>
      <c r="R371">
        <f t="shared" si="78"/>
        <v>2.600383813776972E-3</v>
      </c>
      <c r="S371">
        <f t="shared" si="78"/>
        <v>7.49149984073766E-4</v>
      </c>
      <c r="T371">
        <f t="shared" si="80"/>
        <v>1.0041197742583701E-7</v>
      </c>
      <c r="U371">
        <f t="shared" si="84"/>
        <v>55.825501448573903</v>
      </c>
      <c r="V371">
        <f t="shared" si="83"/>
        <v>-12.361805644070444</v>
      </c>
      <c r="W371">
        <f t="shared" si="79"/>
        <v>152.81423878177188</v>
      </c>
    </row>
    <row r="372" spans="1:23" x14ac:dyDescent="0.3">
      <c r="A372">
        <v>947.84999999998399</v>
      </c>
      <c r="B372" s="4">
        <v>150</v>
      </c>
      <c r="C372">
        <f t="shared" si="81"/>
        <v>116.43703242675156</v>
      </c>
      <c r="D372">
        <f t="shared" si="82"/>
        <v>281.26286605067332</v>
      </c>
      <c r="E372">
        <f t="shared" si="76"/>
        <v>33.562967573248443</v>
      </c>
      <c r="F372">
        <f t="shared" si="85"/>
        <v>1.1108966905830766E-39</v>
      </c>
      <c r="G372">
        <f t="shared" si="85"/>
        <v>1.3758197720528617E-27</v>
      </c>
      <c r="H372">
        <f t="shared" si="85"/>
        <v>5.2156633016243626E-19</v>
      </c>
      <c r="I372">
        <f t="shared" si="85"/>
        <v>1.1648848928325922E-11</v>
      </c>
      <c r="J372">
        <f t="shared" si="85"/>
        <v>6.0347941838256123E-6</v>
      </c>
      <c r="K372">
        <f t="shared" si="80"/>
        <v>7.3437877233613769E-3</v>
      </c>
      <c r="L372">
        <f t="shared" si="80"/>
        <v>4.5808634937948263</v>
      </c>
      <c r="M372">
        <f t="shared" si="77"/>
        <v>7.2190187875132468</v>
      </c>
      <c r="N372">
        <f t="shared" si="80"/>
        <v>26.275781293479891</v>
      </c>
      <c r="O372">
        <f t="shared" si="77"/>
        <v>15.041020227703802</v>
      </c>
      <c r="P372">
        <f t="shared" si="77"/>
        <v>1.0497596266300895</v>
      </c>
      <c r="Q372">
        <f t="shared" si="77"/>
        <v>1.3333765928879424</v>
      </c>
      <c r="R372">
        <f t="shared" si="78"/>
        <v>3.2570471139478914E-3</v>
      </c>
      <c r="S372">
        <f t="shared" si="78"/>
        <v>9.714167303086507E-4</v>
      </c>
      <c r="T372">
        <f t="shared" si="80"/>
        <v>1.3997186044116753E-7</v>
      </c>
      <c r="U372">
        <f t="shared" si="84"/>
        <v>55.511398448355116</v>
      </c>
      <c r="V372">
        <f t="shared" si="83"/>
        <v>-21.948430875106673</v>
      </c>
      <c r="W372">
        <f t="shared" si="79"/>
        <v>481.7336178793359</v>
      </c>
    </row>
    <row r="373" spans="1:23" x14ac:dyDescent="0.3">
      <c r="A373">
        <v>947.89999999998395</v>
      </c>
      <c r="B373" s="4">
        <v>149</v>
      </c>
      <c r="C373">
        <f t="shared" si="81"/>
        <v>116.3377606580068</v>
      </c>
      <c r="D373">
        <f t="shared" si="82"/>
        <v>281.21286605067337</v>
      </c>
      <c r="E373">
        <f t="shared" si="76"/>
        <v>32.6622393419932</v>
      </c>
      <c r="F373">
        <f t="shared" si="85"/>
        <v>4.925303661528672E-40</v>
      </c>
      <c r="G373">
        <f t="shared" si="85"/>
        <v>6.9246237358484075E-28</v>
      </c>
      <c r="H373">
        <f t="shared" si="85"/>
        <v>2.9405758867129326E-19</v>
      </c>
      <c r="I373">
        <f t="shared" si="85"/>
        <v>7.3600518308798496E-12</v>
      </c>
      <c r="J373">
        <f t="shared" si="85"/>
        <v>4.2924042190722281E-6</v>
      </c>
      <c r="K373">
        <f t="shared" si="80"/>
        <v>5.7285423795052559E-3</v>
      </c>
      <c r="L373">
        <f t="shared" si="80"/>
        <v>4.1534781291648182</v>
      </c>
      <c r="M373">
        <f t="shared" si="77"/>
        <v>6.4474766758411475</v>
      </c>
      <c r="N373">
        <f t="shared" si="80"/>
        <v>26.716067331927363</v>
      </c>
      <c r="O373">
        <f t="shared" si="77"/>
        <v>15.163495873163564</v>
      </c>
      <c r="P373">
        <f t="shared" si="77"/>
        <v>1.1825821035727158</v>
      </c>
      <c r="Q373">
        <f t="shared" si="77"/>
        <v>1.5180451907055867</v>
      </c>
      <c r="R373">
        <f t="shared" si="78"/>
        <v>4.0668557975790829E-3</v>
      </c>
      <c r="S373">
        <f t="shared" si="78"/>
        <v>1.2550037555237453E-3</v>
      </c>
      <c r="T373">
        <f t="shared" si="80"/>
        <v>1.9451096855075467E-7</v>
      </c>
      <c r="U373">
        <f t="shared" si="84"/>
        <v>55.192200193230349</v>
      </c>
      <c r="V373">
        <f t="shared" si="83"/>
        <v>-22.529960851237149</v>
      </c>
      <c r="W373">
        <f t="shared" si="79"/>
        <v>507.59913595827857</v>
      </c>
    </row>
    <row r="374" spans="1:23" x14ac:dyDescent="0.3">
      <c r="A374">
        <v>947.94999999998402</v>
      </c>
      <c r="B374" s="4">
        <v>161</v>
      </c>
      <c r="C374">
        <f t="shared" si="81"/>
        <v>116.23848888926182</v>
      </c>
      <c r="D374">
        <f t="shared" si="82"/>
        <v>281.1628660506733</v>
      </c>
      <c r="E374">
        <f t="shared" si="76"/>
        <v>44.761511110738184</v>
      </c>
      <c r="F374">
        <f t="shared" si="85"/>
        <v>2.1761852451716624E-40</v>
      </c>
      <c r="G374">
        <f t="shared" si="85"/>
        <v>3.473236251831569E-28</v>
      </c>
      <c r="H374">
        <f t="shared" si="85"/>
        <v>1.6521852749860791E-19</v>
      </c>
      <c r="I374">
        <f t="shared" si="85"/>
        <v>4.634279723217911E-12</v>
      </c>
      <c r="J374">
        <f t="shared" si="85"/>
        <v>3.0425818811336992E-6</v>
      </c>
      <c r="K374">
        <f t="shared" si="80"/>
        <v>4.4521602529564303E-3</v>
      </c>
      <c r="L374">
        <f t="shared" si="80"/>
        <v>3.7542626395735219</v>
      </c>
      <c r="M374">
        <f t="shared" si="77"/>
        <v>5.7372533692826702</v>
      </c>
      <c r="N374">
        <f t="shared" si="80"/>
        <v>27.079308272581589</v>
      </c>
      <c r="O374">
        <f t="shared" si="77"/>
        <v>15.23084581817179</v>
      </c>
      <c r="P374">
        <f t="shared" si="77"/>
        <v>1.328069750365565</v>
      </c>
      <c r="Q374">
        <f t="shared" si="77"/>
        <v>1.7219447629286966</v>
      </c>
      <c r="R374">
        <f t="shared" si="78"/>
        <v>5.0622274234026496E-3</v>
      </c>
      <c r="S374">
        <f t="shared" si="78"/>
        <v>1.6154261702007598E-3</v>
      </c>
      <c r="T374">
        <f t="shared" si="80"/>
        <v>2.6946080551102698E-7</v>
      </c>
      <c r="U374">
        <f t="shared" si="84"/>
        <v>54.862817738797709</v>
      </c>
      <c r="V374">
        <f t="shared" si="83"/>
        <v>-10.101306628059525</v>
      </c>
      <c r="W374">
        <f t="shared" si="79"/>
        <v>102.03639559407929</v>
      </c>
    </row>
    <row r="375" spans="1:23" x14ac:dyDescent="0.3">
      <c r="A375">
        <v>947.99999999998397</v>
      </c>
      <c r="B375" s="4">
        <v>159</v>
      </c>
      <c r="C375">
        <f t="shared" si="81"/>
        <v>116.13921712051683</v>
      </c>
      <c r="D375">
        <f t="shared" si="82"/>
        <v>281.11286605067335</v>
      </c>
      <c r="E375">
        <f t="shared" si="76"/>
        <v>42.860782879483168</v>
      </c>
      <c r="F375">
        <f t="shared" si="85"/>
        <v>9.582133628642475E-41</v>
      </c>
      <c r="G375">
        <f t="shared" si="85"/>
        <v>1.7361049773962575E-28</v>
      </c>
      <c r="H375">
        <f t="shared" si="85"/>
        <v>9.2509985835520369E-20</v>
      </c>
      <c r="I375">
        <f t="shared" si="85"/>
        <v>2.9079512868190477E-12</v>
      </c>
      <c r="J375">
        <f t="shared" si="85"/>
        <v>2.1492525362994567E-6</v>
      </c>
      <c r="K375">
        <f t="shared" si="80"/>
        <v>3.4474667659288318E-3</v>
      </c>
      <c r="L375">
        <f t="shared" si="80"/>
        <v>3.3828716558811891</v>
      </c>
      <c r="M375">
        <f t="shared" si="77"/>
        <v>5.0865219376844371</v>
      </c>
      <c r="N375">
        <f t="shared" si="80"/>
        <v>27.362183387244652</v>
      </c>
      <c r="O375">
        <f t="shared" si="77"/>
        <v>15.242329595841616</v>
      </c>
      <c r="P375">
        <f t="shared" si="77"/>
        <v>1.4868207493481893</v>
      </c>
      <c r="Q375">
        <f t="shared" si="77"/>
        <v>1.9460606620132963</v>
      </c>
      <c r="R375">
        <f t="shared" si="78"/>
        <v>6.2816346986183788E-3</v>
      </c>
      <c r="S375">
        <f t="shared" si="78"/>
        <v>2.0717237528625645E-3</v>
      </c>
      <c r="T375">
        <f t="shared" si="80"/>
        <v>3.7213049190298198E-7</v>
      </c>
      <c r="U375">
        <f t="shared" si="84"/>
        <v>54.518591334616723</v>
      </c>
      <c r="V375">
        <f t="shared" si="83"/>
        <v>-11.657808455133555</v>
      </c>
      <c r="W375">
        <f t="shared" si="79"/>
        <v>135.9044979765834</v>
      </c>
    </row>
    <row r="376" spans="1:23" x14ac:dyDescent="0.3">
      <c r="A376">
        <v>948.04999999998404</v>
      </c>
      <c r="B376" s="4">
        <v>160</v>
      </c>
      <c r="C376">
        <f t="shared" si="81"/>
        <v>116.03994535177185</v>
      </c>
      <c r="D376">
        <f t="shared" si="82"/>
        <v>281.06286605067328</v>
      </c>
      <c r="E376">
        <f t="shared" si="76"/>
        <v>43.960054648228152</v>
      </c>
      <c r="F376">
        <f t="shared" si="85"/>
        <v>4.2046717439648443E-41</v>
      </c>
      <c r="G376">
        <f t="shared" si="85"/>
        <v>8.6481089191673528E-29</v>
      </c>
      <c r="H376">
        <f t="shared" si="85"/>
        <v>5.1620474623711889E-20</v>
      </c>
      <c r="I376">
        <f t="shared" si="85"/>
        <v>1.8184255367246597E-12</v>
      </c>
      <c r="J376">
        <f t="shared" si="85"/>
        <v>1.5129902619779289E-6</v>
      </c>
      <c r="K376">
        <f t="shared" si="80"/>
        <v>2.6596961864166955E-3</v>
      </c>
      <c r="L376">
        <f t="shared" si="80"/>
        <v>3.0387469564549567</v>
      </c>
      <c r="M376">
        <f t="shared" si="77"/>
        <v>4.4930417737450838</v>
      </c>
      <c r="N376">
        <f t="shared" si="80"/>
        <v>27.562085670857979</v>
      </c>
      <c r="O376">
        <f t="shared" si="77"/>
        <v>15.197820731621075</v>
      </c>
      <c r="P376">
        <f t="shared" si="77"/>
        <v>1.6593747896888822</v>
      </c>
      <c r="Q376">
        <f t="shared" si="77"/>
        <v>2.191271418202164</v>
      </c>
      <c r="R376">
        <f t="shared" si="78"/>
        <v>7.7705515803384072E-3</v>
      </c>
      <c r="S376">
        <f t="shared" si="78"/>
        <v>2.6471540693174338E-3</v>
      </c>
      <c r="T376">
        <f t="shared" si="80"/>
        <v>5.1232205981458357E-7</v>
      </c>
      <c r="U376">
        <f t="shared" si="84"/>
        <v>54.155420767720351</v>
      </c>
      <c r="V376">
        <f t="shared" si="83"/>
        <v>-10.195366119492199</v>
      </c>
      <c r="W376">
        <f t="shared" si="79"/>
        <v>103.94549031048942</v>
      </c>
    </row>
    <row r="377" spans="1:23" x14ac:dyDescent="0.3">
      <c r="A377">
        <v>948.09999999998399</v>
      </c>
      <c r="B377" s="4">
        <v>150</v>
      </c>
      <c r="C377">
        <f t="shared" si="81"/>
        <v>115.94067358302686</v>
      </c>
      <c r="D377">
        <f t="shared" si="82"/>
        <v>281.01286605067332</v>
      </c>
      <c r="E377">
        <f t="shared" si="76"/>
        <v>34.059326416973136</v>
      </c>
      <c r="F377">
        <f t="shared" si="85"/>
        <v>1.8386771599775549E-41</v>
      </c>
      <c r="G377">
        <f t="shared" si="85"/>
        <v>4.2930883966685787E-29</v>
      </c>
      <c r="H377">
        <f t="shared" si="85"/>
        <v>2.870508808298636E-20</v>
      </c>
      <c r="I377">
        <f t="shared" si="85"/>
        <v>1.133202249496691E-12</v>
      </c>
      <c r="J377">
        <f t="shared" si="85"/>
        <v>1.0614225971713137E-6</v>
      </c>
      <c r="K377">
        <f t="shared" si="80"/>
        <v>2.0444034974042113E-3</v>
      </c>
      <c r="L377">
        <f t="shared" si="80"/>
        <v>2.7211450885726305</v>
      </c>
      <c r="M377">
        <f t="shared" si="77"/>
        <v>3.9542364331697888</v>
      </c>
      <c r="N377">
        <f t="shared" si="80"/>
        <v>27.677161842340496</v>
      </c>
      <c r="O377">
        <f t="shared" si="77"/>
        <v>15.097809061960524</v>
      </c>
      <c r="P377">
        <f t="shared" si="77"/>
        <v>1.8461989863060193</v>
      </c>
      <c r="Q377">
        <f t="shared" si="77"/>
        <v>2.4583211442048007</v>
      </c>
      <c r="R377">
        <f t="shared" si="78"/>
        <v>9.5825074223681427E-3</v>
      </c>
      <c r="S377">
        <f t="shared" si="78"/>
        <v>3.369994829076049E-3</v>
      </c>
      <c r="T377">
        <f t="shared" si="80"/>
        <v>7.031354618930842E-7</v>
      </c>
      <c r="U377">
        <f t="shared" si="84"/>
        <v>53.7698712268623</v>
      </c>
      <c r="V377">
        <f t="shared" si="83"/>
        <v>-19.710544809889164</v>
      </c>
      <c r="W377">
        <f t="shared" si="79"/>
        <v>388.50557670264868</v>
      </c>
    </row>
    <row r="378" spans="1:23" x14ac:dyDescent="0.3">
      <c r="A378">
        <v>948.14999999998304</v>
      </c>
      <c r="B378" s="4">
        <v>149</v>
      </c>
      <c r="C378">
        <f t="shared" si="81"/>
        <v>115.84140181428393</v>
      </c>
      <c r="D378">
        <f t="shared" si="82"/>
        <v>280.96286605067428</v>
      </c>
      <c r="E378">
        <f t="shared" si="76"/>
        <v>33.158598185716073</v>
      </c>
      <c r="F378">
        <f t="shared" si="85"/>
        <v>8.0127644841231292E-42</v>
      </c>
      <c r="G378">
        <f t="shared" si="85"/>
        <v>2.1238411088425752E-29</v>
      </c>
      <c r="H378">
        <f t="shared" si="85"/>
        <v>1.5907403085784698E-20</v>
      </c>
      <c r="I378">
        <f t="shared" si="85"/>
        <v>7.037571915761832E-13</v>
      </c>
      <c r="J378">
        <f t="shared" si="85"/>
        <v>7.4206856974136746E-7</v>
      </c>
      <c r="K378">
        <f t="shared" si="80"/>
        <v>1.5656830220307685E-3</v>
      </c>
      <c r="L378">
        <f t="shared" si="80"/>
        <v>2.4291649501984174</v>
      </c>
      <c r="M378">
        <f t="shared" si="77"/>
        <v>3.4672683267077873</v>
      </c>
      <c r="N378">
        <f t="shared" si="80"/>
        <v>27.706340950804456</v>
      </c>
      <c r="O378">
        <f t="shared" si="77"/>
        <v>14.943391760586687</v>
      </c>
      <c r="P378">
        <f t="shared" si="77"/>
        <v>2.0476733337288531</v>
      </c>
      <c r="Q378">
        <f t="shared" si="77"/>
        <v>2.7477910293335475</v>
      </c>
      <c r="R378">
        <f t="shared" si="78"/>
        <v>1.1780253252574152E-2</v>
      </c>
      <c r="S378">
        <f t="shared" si="78"/>
        <v>4.2744662511563182E-3</v>
      </c>
      <c r="T378">
        <f t="shared" si="80"/>
        <v>9.6201776728994492E-7</v>
      </c>
      <c r="U378">
        <f t="shared" si="84"/>
        <v>53.359252457972545</v>
      </c>
      <c r="V378">
        <f t="shared" si="83"/>
        <v>-20.200654272256472</v>
      </c>
      <c r="W378">
        <f t="shared" si="79"/>
        <v>408.06643302723364</v>
      </c>
    </row>
    <row r="379" spans="1:23" x14ac:dyDescent="0.3">
      <c r="A379">
        <v>948.19999999998299</v>
      </c>
      <c r="B379" s="4">
        <v>152</v>
      </c>
      <c r="C379">
        <f t="shared" si="81"/>
        <v>115.74213004553894</v>
      </c>
      <c r="D379">
        <f t="shared" si="82"/>
        <v>280.91286605067432</v>
      </c>
      <c r="E379">
        <f t="shared" si="76"/>
        <v>36.257869954461057</v>
      </c>
      <c r="F379">
        <f t="shared" si="85"/>
        <v>3.479868125894088E-42</v>
      </c>
      <c r="G379">
        <f t="shared" si="85"/>
        <v>1.0470748448805616E-29</v>
      </c>
      <c r="H379">
        <f t="shared" si="85"/>
        <v>8.7850290070209673E-21</v>
      </c>
      <c r="I379">
        <f t="shared" si="85"/>
        <v>4.3555376820758767E-13</v>
      </c>
      <c r="J379">
        <f t="shared" si="85"/>
        <v>5.1701513563062136E-7</v>
      </c>
      <c r="K379">
        <f t="shared" si="80"/>
        <v>1.1946583184035161E-3</v>
      </c>
      <c r="L379">
        <f t="shared" si="80"/>
        <v>2.1617748492851039</v>
      </c>
      <c r="M379">
        <f t="shared" si="77"/>
        <v>3.0291090865416752</v>
      </c>
      <c r="N379">
        <f t="shared" si="80"/>
        <v>27.649350969609618</v>
      </c>
      <c r="O379">
        <f t="shared" si="77"/>
        <v>14.736253302240305</v>
      </c>
      <c r="P379">
        <f t="shared" si="77"/>
        <v>2.2640759271833102</v>
      </c>
      <c r="Q379">
        <f t="shared" si="77"/>
        <v>3.060070473804605</v>
      </c>
      <c r="R379">
        <f t="shared" si="78"/>
        <v>1.4437042526798288E-2</v>
      </c>
      <c r="S379">
        <f t="shared" si="78"/>
        <v>5.4017837338752837E-3</v>
      </c>
      <c r="T379">
        <f t="shared" si="80"/>
        <v>1.312125362928598E-6</v>
      </c>
      <c r="U379">
        <f t="shared" si="84"/>
        <v>52.921669922384631</v>
      </c>
      <c r="V379">
        <f t="shared" si="83"/>
        <v>-16.663799967923573</v>
      </c>
      <c r="W379">
        <f t="shared" si="79"/>
        <v>277.68222937096971</v>
      </c>
    </row>
    <row r="380" spans="1:23" x14ac:dyDescent="0.3">
      <c r="A380">
        <v>948.24999999998295</v>
      </c>
      <c r="B380" s="4">
        <v>125</v>
      </c>
      <c r="C380">
        <f t="shared" si="81"/>
        <v>115.64285827679419</v>
      </c>
      <c r="D380">
        <f t="shared" si="82"/>
        <v>280.86286605067437</v>
      </c>
      <c r="E380">
        <f t="shared" si="76"/>
        <v>9.3571417232058138</v>
      </c>
      <c r="F380">
        <f t="shared" si="85"/>
        <v>1.5060753690658199E-42</v>
      </c>
      <c r="G380">
        <f t="shared" si="85"/>
        <v>5.14442619819229E-30</v>
      </c>
      <c r="H380">
        <f t="shared" si="85"/>
        <v>4.8349348371274906E-21</v>
      </c>
      <c r="I380">
        <f t="shared" si="85"/>
        <v>2.6863600272266425E-13</v>
      </c>
      <c r="J380">
        <f t="shared" si="85"/>
        <v>3.5897647503131473E-7</v>
      </c>
      <c r="K380">
        <f t="shared" si="80"/>
        <v>9.0820988184675728E-4</v>
      </c>
      <c r="L380">
        <f t="shared" si="80"/>
        <v>1.9178386182838569</v>
      </c>
      <c r="M380">
        <f t="shared" si="77"/>
        <v>2.6366046728177093</v>
      </c>
      <c r="N380">
        <f t="shared" si="80"/>
        <v>27.506723018664701</v>
      </c>
      <c r="O380">
        <f t="shared" si="77"/>
        <v>14.478634875548183</v>
      </c>
      <c r="P380">
        <f t="shared" si="77"/>
        <v>2.4955682149643938</v>
      </c>
      <c r="Q380">
        <f t="shared" si="77"/>
        <v>3.3953284916992974</v>
      </c>
      <c r="R380">
        <f t="shared" si="78"/>
        <v>1.7638026488979427E-2</v>
      </c>
      <c r="S380">
        <f t="shared" si="78"/>
        <v>6.8013501715547932E-3</v>
      </c>
      <c r="T380">
        <f t="shared" si="80"/>
        <v>1.7840857059442301E-6</v>
      </c>
      <c r="U380">
        <f t="shared" si="84"/>
        <v>52.456047621582968</v>
      </c>
      <c r="V380">
        <f t="shared" si="83"/>
        <v>-43.098905898377154</v>
      </c>
      <c r="W380">
        <f t="shared" si="79"/>
        <v>1857.5156896371691</v>
      </c>
    </row>
    <row r="381" spans="1:23" x14ac:dyDescent="0.3">
      <c r="A381">
        <v>948.29999999998302</v>
      </c>
      <c r="B381" s="4">
        <v>151</v>
      </c>
      <c r="C381">
        <f t="shared" si="81"/>
        <v>115.5435865080492</v>
      </c>
      <c r="D381">
        <f t="shared" si="82"/>
        <v>280.8128660506743</v>
      </c>
      <c r="E381">
        <f t="shared" si="76"/>
        <v>35.456413491950798</v>
      </c>
      <c r="F381">
        <f t="shared" si="85"/>
        <v>6.495822324489243E-43</v>
      </c>
      <c r="G381">
        <f t="shared" si="85"/>
        <v>2.5188347019652737E-30</v>
      </c>
      <c r="H381">
        <f t="shared" si="85"/>
        <v>2.6518048606700796E-21</v>
      </c>
      <c r="I381">
        <f t="shared" si="85"/>
        <v>1.6511638410202039E-13</v>
      </c>
      <c r="J381">
        <f t="shared" si="85"/>
        <v>2.483889272071545E-7</v>
      </c>
      <c r="K381">
        <f t="shared" si="80"/>
        <v>6.8790961041173082E-4</v>
      </c>
      <c r="L381">
        <f t="shared" si="80"/>
        <v>1.6961404254367296</v>
      </c>
      <c r="M381">
        <f t="shared" si="77"/>
        <v>2.286534525607713</v>
      </c>
      <c r="N381">
        <f t="shared" si="80"/>
        <v>27.279783123326059</v>
      </c>
      <c r="O381">
        <f t="shared" si="77"/>
        <v>14.173294021575432</v>
      </c>
      <c r="P381">
        <f t="shared" si="77"/>
        <v>2.7421805747836818</v>
      </c>
      <c r="Q381">
        <f t="shared" si="77"/>
        <v>3.7534860791015241</v>
      </c>
      <c r="R381">
        <f t="shared" si="78"/>
        <v>2.1481761533898882E-2</v>
      </c>
      <c r="S381">
        <f t="shared" si="78"/>
        <v>8.5320957419586958E-3</v>
      </c>
      <c r="T381">
        <f t="shared" si="80"/>
        <v>2.418266964076719E-6</v>
      </c>
      <c r="U381">
        <f t="shared" si="84"/>
        <v>51.962123183373457</v>
      </c>
      <c r="V381">
        <f t="shared" si="83"/>
        <v>-16.505709691422659</v>
      </c>
      <c r="W381">
        <f t="shared" si="79"/>
        <v>272.43845241752388</v>
      </c>
    </row>
    <row r="382" spans="1:23" x14ac:dyDescent="0.3">
      <c r="A382">
        <v>948.34999999998297</v>
      </c>
      <c r="B382" s="4">
        <v>165</v>
      </c>
      <c r="C382">
        <f t="shared" si="81"/>
        <v>115.44431473930422</v>
      </c>
      <c r="D382">
        <f t="shared" si="82"/>
        <v>280.76286605067435</v>
      </c>
      <c r="E382">
        <f t="shared" si="76"/>
        <v>49.555685260695782</v>
      </c>
      <c r="F382">
        <f t="shared" si="85"/>
        <v>2.792062145718088E-43</v>
      </c>
      <c r="G382">
        <f t="shared" si="85"/>
        <v>1.2290396851740483E-30</v>
      </c>
      <c r="H382">
        <f t="shared" si="85"/>
        <v>1.4494258783404877E-21</v>
      </c>
      <c r="I382">
        <f t="shared" si="85"/>
        <v>1.0113922789110266E-13</v>
      </c>
      <c r="J382">
        <f t="shared" si="85"/>
        <v>1.7127815908476807E-7</v>
      </c>
      <c r="K382">
        <f t="shared" si="80"/>
        <v>5.1913364084095763E-4</v>
      </c>
      <c r="L382">
        <f t="shared" si="80"/>
        <v>1.4954079902116828</v>
      </c>
      <c r="M382">
        <f t="shared" si="77"/>
        <v>1.9756642972723473</v>
      </c>
      <c r="N382">
        <f t="shared" si="80"/>
        <v>26.970631688722278</v>
      </c>
      <c r="O382">
        <f t="shared" si="77"/>
        <v>13.823455514360235</v>
      </c>
      <c r="P382">
        <f t="shared" si="77"/>
        <v>3.0037985306184076</v>
      </c>
      <c r="Q382">
        <f t="shared" si="77"/>
        <v>4.134190297996752</v>
      </c>
      <c r="R382">
        <f t="shared" si="78"/>
        <v>2.6081822678919571E-2</v>
      </c>
      <c r="S382">
        <f t="shared" si="78"/>
        <v>1.0663970802843509E-2</v>
      </c>
      <c r="T382">
        <f t="shared" si="80"/>
        <v>3.2676905214823089E-6</v>
      </c>
      <c r="U382">
        <f t="shared" si="84"/>
        <v>51.440416685273092</v>
      </c>
      <c r="V382">
        <f t="shared" si="83"/>
        <v>-1.8847314245773106</v>
      </c>
      <c r="W382">
        <f t="shared" si="79"/>
        <v>3.5522125427892184</v>
      </c>
    </row>
    <row r="383" spans="1:23" x14ac:dyDescent="0.3">
      <c r="A383">
        <v>948.39999999998304</v>
      </c>
      <c r="B383" s="4">
        <v>145</v>
      </c>
      <c r="C383">
        <f t="shared" si="81"/>
        <v>115.34504297055923</v>
      </c>
      <c r="D383">
        <f t="shared" si="82"/>
        <v>280.71286605067428</v>
      </c>
      <c r="E383">
        <f t="shared" si="76"/>
        <v>29.654957029440766</v>
      </c>
      <c r="F383">
        <f t="shared" si="85"/>
        <v>1.1959679332909561E-43</v>
      </c>
      <c r="G383">
        <f t="shared" si="85"/>
        <v>5.9763449447781952E-31</v>
      </c>
      <c r="H383">
        <f t="shared" si="85"/>
        <v>7.8950333953717881E-22</v>
      </c>
      <c r="I383">
        <f t="shared" si="85"/>
        <v>6.1738007608788241E-14</v>
      </c>
      <c r="J383">
        <f t="shared" si="85"/>
        <v>1.1769967206555417E-7</v>
      </c>
      <c r="K383">
        <f t="shared" si="80"/>
        <v>3.9032791459817903E-4</v>
      </c>
      <c r="L383">
        <f t="shared" si="80"/>
        <v>1.3143339753607899</v>
      </c>
      <c r="M383">
        <f t="shared" si="77"/>
        <v>1.7007919131809912</v>
      </c>
      <c r="N383">
        <f t="shared" si="80"/>
        <v>26.582111133847803</v>
      </c>
      <c r="O383">
        <f t="shared" si="77"/>
        <v>13.432754706463145</v>
      </c>
      <c r="P383">
        <f t="shared" si="77"/>
        <v>3.2801499449148896</v>
      </c>
      <c r="Q383">
        <f t="shared" si="77"/>
        <v>4.5367908638525094</v>
      </c>
      <c r="R383">
        <f t="shared" si="78"/>
        <v>3.1568513385461454E-2</v>
      </c>
      <c r="S383">
        <f t="shared" si="78"/>
        <v>1.3279594591018174E-2</v>
      </c>
      <c r="T383">
        <f t="shared" si="80"/>
        <v>4.4017537178510128E-6</v>
      </c>
      <c r="U383">
        <f t="shared" si="84"/>
        <v>50.892175492964654</v>
      </c>
      <c r="V383">
        <f t="shared" si="83"/>
        <v>-21.237218463523888</v>
      </c>
      <c r="W383">
        <f t="shared" si="79"/>
        <v>451.01944806743995</v>
      </c>
    </row>
    <row r="384" spans="1:23" x14ac:dyDescent="0.3">
      <c r="A384">
        <v>948.44999999998299</v>
      </c>
      <c r="B384" s="4">
        <v>159</v>
      </c>
      <c r="C384">
        <f t="shared" si="81"/>
        <v>115.24577120181425</v>
      </c>
      <c r="D384">
        <f t="shared" si="82"/>
        <v>280.66286605067432</v>
      </c>
      <c r="E384">
        <f t="shared" si="76"/>
        <v>43.75422879818575</v>
      </c>
      <c r="F384">
        <f t="shared" si="85"/>
        <v>5.1052557338083924E-44</v>
      </c>
      <c r="G384">
        <f t="shared" si="85"/>
        <v>2.8960690869357144E-31</v>
      </c>
      <c r="H384">
        <f t="shared" si="85"/>
        <v>4.285637597099138E-22</v>
      </c>
      <c r="I384">
        <f t="shared" si="85"/>
        <v>3.7556844644465489E-14</v>
      </c>
      <c r="J384">
        <f t="shared" si="85"/>
        <v>8.0603153021194971E-8</v>
      </c>
      <c r="K384">
        <f t="shared" si="80"/>
        <v>2.9240358433769791E-4</v>
      </c>
      <c r="L384">
        <f t="shared" si="80"/>
        <v>1.1515953913532089</v>
      </c>
      <c r="M384">
        <f t="shared" si="77"/>
        <v>1.4587869013567436</v>
      </c>
      <c r="N384">
        <f t="shared" si="80"/>
        <v>26.117762382940338</v>
      </c>
      <c r="O384">
        <f t="shared" si="77"/>
        <v>13.00517473031687</v>
      </c>
      <c r="P384">
        <f t="shared" si="77"/>
        <v>3.5707935323312925</v>
      </c>
      <c r="Q384">
        <f t="shared" si="77"/>
        <v>4.9603200417026585</v>
      </c>
      <c r="R384">
        <f t="shared" si="78"/>
        <v>3.8090657516152628E-2</v>
      </c>
      <c r="S384">
        <f t="shared" si="78"/>
        <v>1.6476058621939155E-2</v>
      </c>
      <c r="T384">
        <f t="shared" si="80"/>
        <v>5.9109693454153882E-6</v>
      </c>
      <c r="U384">
        <f t="shared" si="84"/>
        <v>50.319298091296076</v>
      </c>
      <c r="V384">
        <f t="shared" si="83"/>
        <v>-6.5650692931103265</v>
      </c>
      <c r="W384">
        <f t="shared" si="79"/>
        <v>43.10013482334012</v>
      </c>
    </row>
    <row r="385" spans="1:23" x14ac:dyDescent="0.3">
      <c r="A385">
        <v>948.49999999998295</v>
      </c>
      <c r="B385" s="4">
        <v>166</v>
      </c>
      <c r="C385">
        <f t="shared" si="81"/>
        <v>115.14649943306949</v>
      </c>
      <c r="D385">
        <f t="shared" si="82"/>
        <v>280.61286605067437</v>
      </c>
      <c r="E385">
        <f t="shared" si="76"/>
        <v>50.853500566930506</v>
      </c>
      <c r="F385">
        <f t="shared" si="85"/>
        <v>2.1717957544367778E-44</v>
      </c>
      <c r="G385">
        <f t="shared" si="85"/>
        <v>1.3985747758061562E-31</v>
      </c>
      <c r="H385">
        <f t="shared" si="85"/>
        <v>2.3183576081116237E-22</v>
      </c>
      <c r="I385">
        <f t="shared" si="85"/>
        <v>2.2768220937116378E-14</v>
      </c>
      <c r="J385">
        <f t="shared" si="85"/>
        <v>5.5008818919353052E-8</v>
      </c>
      <c r="K385">
        <f t="shared" si="80"/>
        <v>2.1824204122171571E-4</v>
      </c>
      <c r="L385">
        <f t="shared" si="80"/>
        <v>1.0058709086549793</v>
      </c>
      <c r="M385">
        <f t="shared" si="77"/>
        <v>1.2466231002018584</v>
      </c>
      <c r="N385">
        <f t="shared" si="80"/>
        <v>25.581771145469652</v>
      </c>
      <c r="O385">
        <f t="shared" si="77"/>
        <v>12.54497907001463</v>
      </c>
      <c r="P385">
        <f t="shared" si="77"/>
        <v>3.8751090447449323</v>
      </c>
      <c r="Q385">
        <f t="shared" si="77"/>
        <v>5.4034766495917221</v>
      </c>
      <c r="R385">
        <f t="shared" si="78"/>
        <v>4.5817454181070534E-2</v>
      </c>
      <c r="S385">
        <f t="shared" si="78"/>
        <v>2.0366878966159928E-2</v>
      </c>
      <c r="T385">
        <f t="shared" si="80"/>
        <v>7.9129754885034471E-6</v>
      </c>
      <c r="U385">
        <f t="shared" si="84"/>
        <v>49.724240461850563</v>
      </c>
      <c r="V385">
        <f t="shared" si="83"/>
        <v>1.1292601050799433</v>
      </c>
      <c r="W385">
        <f t="shared" si="79"/>
        <v>1.2752283849251647</v>
      </c>
    </row>
    <row r="386" spans="1:23" x14ac:dyDescent="0.3">
      <c r="A386">
        <v>948.54999999998302</v>
      </c>
      <c r="B386" s="4">
        <v>154</v>
      </c>
      <c r="C386">
        <f t="shared" si="81"/>
        <v>115.04722766432451</v>
      </c>
      <c r="D386">
        <f t="shared" si="82"/>
        <v>280.5628660506743</v>
      </c>
      <c r="E386">
        <f t="shared" si="76"/>
        <v>38.95277233567549</v>
      </c>
      <c r="F386">
        <f t="shared" si="85"/>
        <v>9.2071235186090488E-45</v>
      </c>
      <c r="G386">
        <f t="shared" si="85"/>
        <v>6.7307889969686748E-32</v>
      </c>
      <c r="H386">
        <f t="shared" si="85"/>
        <v>1.2498241790365698E-22</v>
      </c>
      <c r="I386">
        <f t="shared" si="85"/>
        <v>1.3755380492036498E-14</v>
      </c>
      <c r="J386">
        <f t="shared" si="85"/>
        <v>3.7412447609191295E-8</v>
      </c>
      <c r="K386">
        <f t="shared" si="80"/>
        <v>1.622918759072287E-4</v>
      </c>
      <c r="L386">
        <f t="shared" si="80"/>
        <v>0.87585602848200828</v>
      </c>
      <c r="M386">
        <f t="shared" si="77"/>
        <v>1.0614049962851095</v>
      </c>
      <c r="N386">
        <f t="shared" si="80"/>
        <v>24.978905124349314</v>
      </c>
      <c r="O386">
        <f t="shared" si="77"/>
        <v>12.056641095277294</v>
      </c>
      <c r="P386">
        <f t="shared" si="77"/>
        <v>4.192289471977082</v>
      </c>
      <c r="Q386">
        <f t="shared" si="77"/>
        <v>5.8646149370127851</v>
      </c>
      <c r="R386">
        <f t="shared" si="78"/>
        <v>5.4940370643945725E-2</v>
      </c>
      <c r="S386">
        <f t="shared" si="78"/>
        <v>2.5084085870978455E-2</v>
      </c>
      <c r="T386">
        <f t="shared" si="80"/>
        <v>1.0560125506941288E-5</v>
      </c>
      <c r="U386">
        <f t="shared" si="84"/>
        <v>49.109908999312395</v>
      </c>
      <c r="V386">
        <f t="shared" si="83"/>
        <v>-10.157136663636905</v>
      </c>
      <c r="W386">
        <f t="shared" si="79"/>
        <v>103.16742520379704</v>
      </c>
    </row>
    <row r="387" spans="1:23" x14ac:dyDescent="0.3">
      <c r="A387">
        <v>948.59999999998297</v>
      </c>
      <c r="B387" s="4">
        <v>146</v>
      </c>
      <c r="C387">
        <f t="shared" si="81"/>
        <v>114.94795589557953</v>
      </c>
      <c r="D387">
        <f t="shared" si="82"/>
        <v>280.51286605067435</v>
      </c>
      <c r="E387">
        <f t="shared" si="76"/>
        <v>31.052044104420474</v>
      </c>
      <c r="F387">
        <f t="shared" si="85"/>
        <v>3.8898465640451304E-45</v>
      </c>
      <c r="G387">
        <f t="shared" si="85"/>
        <v>3.2281207590856728E-32</v>
      </c>
      <c r="H387">
        <f t="shared" si="85"/>
        <v>6.7146121063764869E-23</v>
      </c>
      <c r="I387">
        <f t="shared" si="85"/>
        <v>8.2817025995967611E-15</v>
      </c>
      <c r="J387">
        <f t="shared" si="85"/>
        <v>2.5357324861834822E-8</v>
      </c>
      <c r="K387">
        <f t="shared" si="80"/>
        <v>1.2024244201184261E-4</v>
      </c>
      <c r="L387">
        <f t="shared" si="80"/>
        <v>0.76027611225218217</v>
      </c>
      <c r="M387">
        <f t="shared" si="77"/>
        <v>0.90038806026383056</v>
      </c>
      <c r="N387">
        <f t="shared" si="80"/>
        <v>24.314443469159603</v>
      </c>
      <c r="O387">
        <f t="shared" si="77"/>
        <v>11.544772178264918</v>
      </c>
      <c r="P387">
        <f t="shared" si="77"/>
        <v>4.5213355880621142</v>
      </c>
      <c r="Q387">
        <f t="shared" si="77"/>
        <v>6.3417390482546345</v>
      </c>
      <c r="R387">
        <f t="shared" si="78"/>
        <v>6.5675042384137031E-2</v>
      </c>
      <c r="S387">
        <f t="shared" si="78"/>
        <v>3.0780432469252796E-2</v>
      </c>
      <c r="T387">
        <f t="shared" si="80"/>
        <v>1.4049034700264006E-5</v>
      </c>
      <c r="U387">
        <f t="shared" si="84"/>
        <v>48.479544247944709</v>
      </c>
      <c r="V387">
        <f t="shared" si="83"/>
        <v>-17.427500143524234</v>
      </c>
      <c r="W387">
        <f t="shared" si="79"/>
        <v>303.71776125253723</v>
      </c>
    </row>
    <row r="388" spans="1:23" x14ac:dyDescent="0.3">
      <c r="A388">
        <v>948.64999999998304</v>
      </c>
      <c r="B388" s="4">
        <v>138</v>
      </c>
      <c r="C388">
        <f t="shared" si="81"/>
        <v>114.84868412683454</v>
      </c>
      <c r="D388">
        <f t="shared" si="82"/>
        <v>280.46286605067428</v>
      </c>
      <c r="E388">
        <f t="shared" si="76"/>
        <v>23.151315873165458</v>
      </c>
      <c r="F388">
        <f t="shared" si="85"/>
        <v>1.6377382179949703E-45</v>
      </c>
      <c r="G388">
        <f t="shared" si="85"/>
        <v>1.5428975195109592E-32</v>
      </c>
      <c r="H388">
        <f t="shared" si="85"/>
        <v>3.5949797440644764E-23</v>
      </c>
      <c r="I388">
        <f t="shared" si="85"/>
        <v>4.9690133664300684E-15</v>
      </c>
      <c r="J388">
        <f t="shared" si="85"/>
        <v>1.7127511157827367E-8</v>
      </c>
      <c r="K388">
        <f t="shared" si="80"/>
        <v>8.8760846958698701E-5</v>
      </c>
      <c r="L388">
        <f t="shared" si="80"/>
        <v>0.65789731344465729</v>
      </c>
      <c r="M388">
        <f t="shared" si="77"/>
        <v>0.76099353866028241</v>
      </c>
      <c r="N388">
        <f t="shared" si="80"/>
        <v>23.594099932906833</v>
      </c>
      <c r="O388">
        <f t="shared" si="77"/>
        <v>11.014049995243303</v>
      </c>
      <c r="P388">
        <f t="shared" si="77"/>
        <v>4.8610531484149879</v>
      </c>
      <c r="Q388">
        <f t="shared" si="77"/>
        <v>6.8325036957187635</v>
      </c>
      <c r="R388">
        <f t="shared" si="78"/>
        <v>7.8263142925373425E-2</v>
      </c>
      <c r="S388">
        <f t="shared" si="78"/>
        <v>3.7631696572552428E-2</v>
      </c>
      <c r="T388">
        <f t="shared" si="80"/>
        <v>1.8632538898336305E-5</v>
      </c>
      <c r="U388">
        <f t="shared" si="84"/>
        <v>47.836599874400122</v>
      </c>
      <c r="V388">
        <f t="shared" si="83"/>
        <v>-24.685284001234663</v>
      </c>
      <c r="W388">
        <f t="shared" si="79"/>
        <v>609.36324622161203</v>
      </c>
    </row>
    <row r="389" spans="1:23" x14ac:dyDescent="0.3">
      <c r="A389">
        <v>948.69999999998299</v>
      </c>
      <c r="B389" s="4">
        <v>158</v>
      </c>
      <c r="C389">
        <f t="shared" si="81"/>
        <v>114.74941235808956</v>
      </c>
      <c r="D389">
        <f t="shared" si="82"/>
        <v>280.41286605067432</v>
      </c>
      <c r="E389">
        <f t="shared" si="76"/>
        <v>43.250587641910442</v>
      </c>
      <c r="F389">
        <f t="shared" si="85"/>
        <v>6.8716338182448759E-46</v>
      </c>
      <c r="G389">
        <f t="shared" si="85"/>
        <v>7.3489941328618439E-33</v>
      </c>
      <c r="H389">
        <f t="shared" si="85"/>
        <v>1.9181186934453486E-23</v>
      </c>
      <c r="I389">
        <f t="shared" si="85"/>
        <v>2.9711474890274586E-15</v>
      </c>
      <c r="J389">
        <f t="shared" si="85"/>
        <v>1.1528919195540856E-8</v>
      </c>
      <c r="K389">
        <f t="shared" si="80"/>
        <v>6.528113998513076E-5</v>
      </c>
      <c r="L389">
        <f t="shared" si="80"/>
        <v>0.56753549255720825</v>
      </c>
      <c r="M389">
        <f t="shared" si="77"/>
        <v>0.64081822345686157</v>
      </c>
      <c r="N389">
        <f t="shared" si="80"/>
        <v>22.823941293956242</v>
      </c>
      <c r="O389">
        <f t="shared" si="77"/>
        <v>10.469148551105734</v>
      </c>
      <c r="P389">
        <f t="shared" si="77"/>
        <v>5.2100530087800694</v>
      </c>
      <c r="Q389">
        <f t="shared" si="77"/>
        <v>7.3342215567081679</v>
      </c>
      <c r="R389">
        <f t="shared" si="78"/>
        <v>9.2974179261748488E-2</v>
      </c>
      <c r="S389">
        <f t="shared" si="78"/>
        <v>4.5839040824055377E-2</v>
      </c>
      <c r="T389">
        <f t="shared" si="80"/>
        <v>2.4634612425469036E-5</v>
      </c>
      <c r="U389">
        <f t="shared" si="84"/>
        <v>47.18462127393142</v>
      </c>
      <c r="V389">
        <f t="shared" si="83"/>
        <v>-3.9340336320209772</v>
      </c>
      <c r="W389">
        <f t="shared" si="79"/>
        <v>15.476620617872161</v>
      </c>
    </row>
    <row r="390" spans="1:23" x14ac:dyDescent="0.3">
      <c r="A390">
        <v>948.74999999998295</v>
      </c>
      <c r="B390" s="4">
        <v>151</v>
      </c>
      <c r="C390">
        <f t="shared" si="81"/>
        <v>114.6501405893448</v>
      </c>
      <c r="D390">
        <f t="shared" si="82"/>
        <v>280.36286605067437</v>
      </c>
      <c r="E390">
        <f t="shared" si="76"/>
        <v>36.349859410655199</v>
      </c>
      <c r="F390">
        <f t="shared" si="85"/>
        <v>2.8732872426739117E-46</v>
      </c>
      <c r="G390">
        <f t="shared" si="85"/>
        <v>3.4883675037203315E-33</v>
      </c>
      <c r="H390">
        <f t="shared" si="85"/>
        <v>1.0199010048800017E-23</v>
      </c>
      <c r="I390">
        <f t="shared" si="85"/>
        <v>1.7704422637561942E-15</v>
      </c>
      <c r="J390">
        <f t="shared" si="85"/>
        <v>7.7336843627306151E-9</v>
      </c>
      <c r="K390">
        <f t="shared" si="80"/>
        <v>4.7836199032746218E-5</v>
      </c>
      <c r="L390">
        <f t="shared" si="80"/>
        <v>0.48806322617355891</v>
      </c>
      <c r="M390">
        <f t="shared" si="77"/>
        <v>0.53763976204914765</v>
      </c>
      <c r="N390">
        <f t="shared" si="80"/>
        <v>22.010302667068206</v>
      </c>
      <c r="O390">
        <f t="shared" si="77"/>
        <v>9.9146713589826643</v>
      </c>
      <c r="P390">
        <f t="shared" si="77"/>
        <v>5.5667543926404077</v>
      </c>
      <c r="Q390">
        <f t="shared" si="77"/>
        <v>7.8438777705728855</v>
      </c>
      <c r="R390">
        <f t="shared" si="78"/>
        <v>0.11010716178681698</v>
      </c>
      <c r="S390">
        <f t="shared" si="78"/>
        <v>5.5631386881290504E-2</v>
      </c>
      <c r="T390">
        <f t="shared" si="80"/>
        <v>3.2468900129292664E-5</v>
      </c>
      <c r="U390">
        <f t="shared" si="84"/>
        <v>46.527128038987826</v>
      </c>
      <c r="V390">
        <f t="shared" si="83"/>
        <v>-10.177268628332627</v>
      </c>
      <c r="W390">
        <f t="shared" si="79"/>
        <v>103.57679673324347</v>
      </c>
    </row>
    <row r="391" spans="1:23" x14ac:dyDescent="0.3">
      <c r="A391">
        <v>948.79999999998302</v>
      </c>
      <c r="B391" s="4">
        <v>160</v>
      </c>
      <c r="C391">
        <f t="shared" si="81"/>
        <v>114.55086882059959</v>
      </c>
      <c r="D391">
        <f t="shared" si="82"/>
        <v>280.3128660506743</v>
      </c>
      <c r="E391">
        <f t="shared" si="76"/>
        <v>45.44913117940041</v>
      </c>
      <c r="F391">
        <f t="shared" si="85"/>
        <v>1.1972961678633964E-46</v>
      </c>
      <c r="G391">
        <f t="shared" si="85"/>
        <v>1.6501372769776855E-33</v>
      </c>
      <c r="H391">
        <f t="shared" si="85"/>
        <v>5.4043575387532468E-24</v>
      </c>
      <c r="I391">
        <f t="shared" si="85"/>
        <v>1.0513391514280057E-15</v>
      </c>
      <c r="J391">
        <f t="shared" si="85"/>
        <v>5.1699673757057597E-9</v>
      </c>
      <c r="K391">
        <f t="shared" si="80"/>
        <v>3.4924342681075214E-5</v>
      </c>
      <c r="L391">
        <f t="shared" si="80"/>
        <v>0.41841504494026216</v>
      </c>
      <c r="M391">
        <f t="shared" si="77"/>
        <v>0.4494180893796339</v>
      </c>
      <c r="N391">
        <f t="shared" si="80"/>
        <v>21.159701348544459</v>
      </c>
      <c r="O391">
        <f t="shared" si="77"/>
        <v>9.3550890649787153</v>
      </c>
      <c r="P391">
        <f t="shared" si="77"/>
        <v>5.9293914801785279</v>
      </c>
      <c r="Q391">
        <f t="shared" si="77"/>
        <v>8.3581517537970527</v>
      </c>
      <c r="R391">
        <f t="shared" si="78"/>
        <v>0.12999209074071025</v>
      </c>
      <c r="S391">
        <f t="shared" si="78"/>
        <v>6.7267748956123599E-2</v>
      </c>
      <c r="T391">
        <f t="shared" si="80"/>
        <v>4.2661641976646543E-5</v>
      </c>
      <c r="U391">
        <f t="shared" si="84"/>
        <v>45.867504212670113</v>
      </c>
      <c r="V391">
        <f t="shared" si="83"/>
        <v>-0.41837303326970243</v>
      </c>
      <c r="W391">
        <f t="shared" si="79"/>
        <v>0.17503599496729152</v>
      </c>
    </row>
    <row r="392" spans="1:23" x14ac:dyDescent="0.3">
      <c r="A392">
        <v>948.84999999998297</v>
      </c>
      <c r="B392" s="4">
        <v>149</v>
      </c>
      <c r="C392">
        <f t="shared" si="81"/>
        <v>114.45159705185483</v>
      </c>
      <c r="D392">
        <f t="shared" si="82"/>
        <v>280.26286605067435</v>
      </c>
      <c r="E392">
        <f t="shared" si="76"/>
        <v>34.548402948145167</v>
      </c>
      <c r="F392">
        <f t="shared" si="85"/>
        <v>4.9719602971547487E-47</v>
      </c>
      <c r="G392">
        <f t="shared" si="85"/>
        <v>7.7789580589780773E-34</v>
      </c>
      <c r="H392">
        <f t="shared" si="85"/>
        <v>2.8538663993204232E-24</v>
      </c>
      <c r="I392">
        <f t="shared" si="85"/>
        <v>6.2216763932856611E-16</v>
      </c>
      <c r="J392">
        <f t="shared" si="85"/>
        <v>3.4442341907296875E-9</v>
      </c>
      <c r="K392">
        <f t="shared" si="80"/>
        <v>2.5404020815234027E-5</v>
      </c>
      <c r="L392">
        <f t="shared" si="80"/>
        <v>0.35759105270969382</v>
      </c>
      <c r="M392">
        <f t="shared" si="77"/>
        <v>0.37429356467180608</v>
      </c>
      <c r="N392">
        <f t="shared" si="80"/>
        <v>20.278750820633508</v>
      </c>
      <c r="O392">
        <f t="shared" si="77"/>
        <v>8.7946826354137109</v>
      </c>
      <c r="P392">
        <f t="shared" si="77"/>
        <v>6.296023429893741</v>
      </c>
      <c r="Q392">
        <f t="shared" ref="Q392:Q393" si="86">Q$8*EXP(-(($D392-Q$9)^2)/(2*Q$10^2))</f>
        <v>8.8734463725055548</v>
      </c>
      <c r="R392">
        <f t="shared" si="78"/>
        <v>0.15299119455491894</v>
      </c>
      <c r="S392">
        <f t="shared" si="78"/>
        <v>8.1039461174130384E-2</v>
      </c>
      <c r="T392">
        <f t="shared" si="80"/>
        <v>5.5879910533032759E-5</v>
      </c>
      <c r="U392">
        <f t="shared" si="84"/>
        <v>45.208899818932643</v>
      </c>
      <c r="V392">
        <f t="shared" si="83"/>
        <v>-10.660496870787476</v>
      </c>
      <c r="W392">
        <f t="shared" si="79"/>
        <v>113.64619353206957</v>
      </c>
    </row>
    <row r="393" spans="1:23" x14ac:dyDescent="0.3">
      <c r="A393">
        <v>948.89999999998304</v>
      </c>
      <c r="B393" s="4">
        <v>139</v>
      </c>
      <c r="C393">
        <f t="shared" si="81"/>
        <v>114.35232528310985</v>
      </c>
      <c r="D393">
        <f t="shared" si="82"/>
        <v>280.21286605067428</v>
      </c>
      <c r="E393">
        <f t="shared" si="76"/>
        <v>24.647674716890151</v>
      </c>
      <c r="F393">
        <f t="shared" si="85"/>
        <v>2.0575823370649761E-47</v>
      </c>
      <c r="G393">
        <f t="shared" si="85"/>
        <v>3.6544859482278863E-34</v>
      </c>
      <c r="H393">
        <f t="shared" si="85"/>
        <v>1.5018505397192234E-24</v>
      </c>
      <c r="I393">
        <f t="shared" si="85"/>
        <v>3.6692348603971583E-16</v>
      </c>
      <c r="J393">
        <f t="shared" si="85"/>
        <v>2.2866571649300835E-9</v>
      </c>
      <c r="K393">
        <f t="shared" si="80"/>
        <v>1.8411082378266193E-5</v>
      </c>
      <c r="L393">
        <f t="shared" si="80"/>
        <v>0.30465909066983177</v>
      </c>
      <c r="M393">
        <f t="shared" si="77"/>
        <v>0.3105823800339087</v>
      </c>
      <c r="N393">
        <f t="shared" si="80"/>
        <v>19.374076481544513</v>
      </c>
      <c r="O393">
        <f t="shared" si="77"/>
        <v>8.2374930279467691</v>
      </c>
      <c r="P393">
        <f t="shared" si="77"/>
        <v>6.6645478746756268</v>
      </c>
      <c r="Q393">
        <f t="shared" si="86"/>
        <v>9.3859243194798161</v>
      </c>
      <c r="R393">
        <f t="shared" si="78"/>
        <v>0.17949984934225785</v>
      </c>
      <c r="S393">
        <f t="shared" si="78"/>
        <v>9.7272222106965345E-2</v>
      </c>
      <c r="T393">
        <f t="shared" si="80"/>
        <v>7.2966242717139538E-5</v>
      </c>
      <c r="U393">
        <f t="shared" si="84"/>
        <v>44.554146625411441</v>
      </c>
      <c r="V393">
        <f t="shared" si="83"/>
        <v>-19.90647190852129</v>
      </c>
      <c r="W393">
        <f t="shared" si="79"/>
        <v>396.26762384474728</v>
      </c>
    </row>
    <row r="394" spans="1:23" x14ac:dyDescent="0.3">
      <c r="A394">
        <v>948.94999999998299</v>
      </c>
      <c r="B394" s="4">
        <v>140</v>
      </c>
      <c r="C394">
        <f t="shared" si="81"/>
        <v>114.25305351436486</v>
      </c>
      <c r="D394">
        <f t="shared" si="82"/>
        <v>280.16286605067432</v>
      </c>
      <c r="E394">
        <f t="shared" ref="E394:E457" si="87">B394-C394</f>
        <v>25.746946485635135</v>
      </c>
      <c r="F394">
        <f t="shared" si="85"/>
        <v>8.4857514288268819E-48</v>
      </c>
      <c r="G394">
        <f t="shared" si="85"/>
        <v>1.7109395846286386E-34</v>
      </c>
      <c r="H394">
        <f t="shared" si="85"/>
        <v>7.8763191101420922E-25</v>
      </c>
      <c r="I394">
        <f t="shared" si="85"/>
        <v>2.156488343951199E-16</v>
      </c>
      <c r="J394">
        <f t="shared" si="85"/>
        <v>1.5129095027347025E-9</v>
      </c>
      <c r="K394">
        <f t="shared" si="80"/>
        <v>1.3294096434494569E-5</v>
      </c>
      <c r="L394">
        <f t="shared" si="80"/>
        <v>0.25875561646161122</v>
      </c>
      <c r="M394">
        <f t="shared" ref="M394:Q457" si="88">M$8*EXP(-(($D394-M$9)^2)/(2*M$10^2))</f>
        <v>0.25676978025592029</v>
      </c>
      <c r="N394">
        <f t="shared" si="88"/>
        <v>18.452234572650514</v>
      </c>
      <c r="O394">
        <f t="shared" si="88"/>
        <v>7.6872780561157894</v>
      </c>
      <c r="P394">
        <f t="shared" si="88"/>
        <v>7.0327178589911012</v>
      </c>
      <c r="Q394">
        <f t="shared" si="88"/>
        <v>9.8915513416350844</v>
      </c>
      <c r="R394">
        <f t="shared" ref="R394:S457" si="89">R$8*EXP(-(($D394-R$9)^2)/(2*R$10^2))</f>
        <v>0.20994710342845094</v>
      </c>
      <c r="S394">
        <f t="shared" si="89"/>
        <v>0.11632786882956796</v>
      </c>
      <c r="T394">
        <f t="shared" si="80"/>
        <v>9.4980928530379594E-5</v>
      </c>
      <c r="U394">
        <f t="shared" si="84"/>
        <v>43.90569047490591</v>
      </c>
      <c r="V394">
        <f t="shared" si="83"/>
        <v>-18.158743989270775</v>
      </c>
      <c r="W394">
        <f t="shared" ref="W394:W457" si="90">(V394)^2</f>
        <v>329.73998326787751</v>
      </c>
    </row>
    <row r="395" spans="1:23" x14ac:dyDescent="0.3">
      <c r="A395">
        <v>948.99999999998295</v>
      </c>
      <c r="B395" s="4">
        <v>131</v>
      </c>
      <c r="C395">
        <f t="shared" si="81"/>
        <v>114.15378174562011</v>
      </c>
      <c r="D395">
        <f t="shared" si="82"/>
        <v>280.11286605067437</v>
      </c>
      <c r="E395">
        <f t="shared" si="87"/>
        <v>16.846218254379892</v>
      </c>
      <c r="F395">
        <f t="shared" si="85"/>
        <v>3.4876018579635336E-48</v>
      </c>
      <c r="G395">
        <f t="shared" si="85"/>
        <v>7.9826403682363747E-35</v>
      </c>
      <c r="H395">
        <f t="shared" si="85"/>
        <v>4.1164552952310485E-25</v>
      </c>
      <c r="I395">
        <f t="shared" si="85"/>
        <v>1.2630549081492033E-16</v>
      </c>
      <c r="J395">
        <f t="shared" si="85"/>
        <v>9.9753549209715723E-10</v>
      </c>
      <c r="K395">
        <f t="shared" ref="K395:T458" si="91">K$8*EXP(-(($D395-K$9)^2)/(2*K$10^2))</f>
        <v>9.5640309017237748E-6</v>
      </c>
      <c r="L395">
        <f t="shared" si="91"/>
        <v>0.21908546966596121</v>
      </c>
      <c r="M395">
        <f t="shared" si="88"/>
        <v>0.21150159528256537</v>
      </c>
      <c r="N395">
        <f t="shared" si="91"/>
        <v>17.519635647395074</v>
      </c>
      <c r="O395">
        <f t="shared" si="88"/>
        <v>7.1474769366155071</v>
      </c>
      <c r="P395">
        <f t="shared" si="88"/>
        <v>7.3981621047455874</v>
      </c>
      <c r="Q395">
        <f t="shared" si="88"/>
        <v>10.38614576042716</v>
      </c>
      <c r="R395">
        <f t="shared" si="89"/>
        <v>0.24479572656357149</v>
      </c>
      <c r="S395">
        <f t="shared" si="89"/>
        <v>0.13860578238502666</v>
      </c>
      <c r="T395">
        <f t="shared" si="91"/>
        <v>1.2325342156941128E-4</v>
      </c>
      <c r="U395">
        <f t="shared" si="84"/>
        <v>43.265541841530464</v>
      </c>
      <c r="V395">
        <f t="shared" si="83"/>
        <v>-26.419323587150572</v>
      </c>
      <c r="W395">
        <f t="shared" si="90"/>
        <v>697.98065880257059</v>
      </c>
    </row>
    <row r="396" spans="1:23" x14ac:dyDescent="0.3">
      <c r="A396">
        <v>949.04999999998302</v>
      </c>
      <c r="B396" s="4">
        <v>120</v>
      </c>
      <c r="C396">
        <f t="shared" si="81"/>
        <v>114.0545099768749</v>
      </c>
      <c r="D396">
        <f t="shared" si="82"/>
        <v>280.0628660506743</v>
      </c>
      <c r="E396">
        <f t="shared" si="87"/>
        <v>5.9454900231251031</v>
      </c>
      <c r="F396">
        <f t="shared" si="85"/>
        <v>1.4284564566812383E-48</v>
      </c>
      <c r="G396">
        <f t="shared" si="85"/>
        <v>3.7116068304632074E-35</v>
      </c>
      <c r="H396">
        <f t="shared" si="85"/>
        <v>2.1440110284673951E-25</v>
      </c>
      <c r="I396">
        <f t="shared" si="85"/>
        <v>7.3722636495177808E-17</v>
      </c>
      <c r="J396">
        <f t="shared" si="85"/>
        <v>6.5546163109832768E-10</v>
      </c>
      <c r="K396">
        <f t="shared" si="91"/>
        <v>6.8552888526638062E-6</v>
      </c>
      <c r="L396">
        <f t="shared" si="91"/>
        <v>0.18492069230489103</v>
      </c>
      <c r="M396">
        <f t="shared" si="88"/>
        <v>0.17357454191501706</v>
      </c>
      <c r="N396">
        <f t="shared" si="91"/>
        <v>16.58247377220663</v>
      </c>
      <c r="O396">
        <f t="shared" si="88"/>
        <v>6.6211827878319305</v>
      </c>
      <c r="P396">
        <f t="shared" si="88"/>
        <v>7.7584084121805521</v>
      </c>
      <c r="Q396">
        <f t="shared" si="88"/>
        <v>10.865433528343393</v>
      </c>
      <c r="R396">
        <f t="shared" si="89"/>
        <v>0.28454170059891842</v>
      </c>
      <c r="S396">
        <f t="shared" si="89"/>
        <v>0.16454381708573829</v>
      </c>
      <c r="T396">
        <f t="shared" si="91"/>
        <v>1.5944455902913178E-4</v>
      </c>
      <c r="U396">
        <f t="shared" si="84"/>
        <v>42.635245552970417</v>
      </c>
      <c r="V396">
        <f t="shared" si="83"/>
        <v>-36.689755529845314</v>
      </c>
      <c r="W396">
        <f t="shared" si="90"/>
        <v>1346.1381608398149</v>
      </c>
    </row>
    <row r="397" spans="1:23" x14ac:dyDescent="0.3">
      <c r="A397">
        <v>949.09999999998297</v>
      </c>
      <c r="B397" s="4">
        <v>146</v>
      </c>
      <c r="C397">
        <f t="shared" si="81"/>
        <v>113.95523820813014</v>
      </c>
      <c r="D397">
        <f t="shared" si="82"/>
        <v>280.01286605067435</v>
      </c>
      <c r="E397">
        <f t="shared" si="87"/>
        <v>32.04476179186986</v>
      </c>
      <c r="F397">
        <f t="shared" si="85"/>
        <v>5.8305647694732401E-49</v>
      </c>
      <c r="G397">
        <f t="shared" si="85"/>
        <v>1.7198116170454991E-35</v>
      </c>
      <c r="H397">
        <f t="shared" si="85"/>
        <v>1.1128436147371023E-25</v>
      </c>
      <c r="I397">
        <f t="shared" si="85"/>
        <v>4.2882786443306732E-17</v>
      </c>
      <c r="J397">
        <f t="shared" si="85"/>
        <v>4.2920987328605724E-10</v>
      </c>
      <c r="K397">
        <f t="shared" si="91"/>
        <v>4.8956818750332316E-6</v>
      </c>
      <c r="L397">
        <f t="shared" si="91"/>
        <v>0.15559856679242909</v>
      </c>
      <c r="M397">
        <f t="shared" si="88"/>
        <v>0.14192570178697442</v>
      </c>
      <c r="N397">
        <f t="shared" si="91"/>
        <v>15.646662473356931</v>
      </c>
      <c r="O397">
        <f t="shared" si="88"/>
        <v>6.1111231335831731</v>
      </c>
      <c r="P397">
        <f t="shared" si="88"/>
        <v>8.1109099212458489</v>
      </c>
      <c r="Q397">
        <f t="shared" si="88"/>
        <v>11.325107876732847</v>
      </c>
      <c r="R397">
        <f t="shared" si="89"/>
        <v>0.32971306731092587</v>
      </c>
      <c r="S397">
        <f t="shared" si="89"/>
        <v>0.19461863819355105</v>
      </c>
      <c r="T397">
        <f t="shared" si="91"/>
        <v>2.0562152185907553E-4</v>
      </c>
      <c r="U397">
        <f t="shared" si="84"/>
        <v>42.015869896635628</v>
      </c>
      <c r="V397">
        <f t="shared" si="83"/>
        <v>-9.9711081047657686</v>
      </c>
      <c r="W397">
        <f t="shared" si="90"/>
        <v>99.422996836925591</v>
      </c>
    </row>
    <row r="398" spans="1:23" x14ac:dyDescent="0.3">
      <c r="A398">
        <v>949.14999999998304</v>
      </c>
      <c r="B398" s="4">
        <v>135</v>
      </c>
      <c r="C398">
        <f t="shared" si="81"/>
        <v>113.85596643938516</v>
      </c>
      <c r="D398">
        <f t="shared" si="82"/>
        <v>279.96286605067428</v>
      </c>
      <c r="E398">
        <f t="shared" si="87"/>
        <v>21.144033560614844</v>
      </c>
      <c r="F398">
        <f t="shared" si="85"/>
        <v>2.371689077268403E-49</v>
      </c>
      <c r="G398">
        <f t="shared" si="85"/>
        <v>7.941513943821937E-36</v>
      </c>
      <c r="H398">
        <f t="shared" si="85"/>
        <v>5.7563179368330297E-26</v>
      </c>
      <c r="I398">
        <f t="shared" si="85"/>
        <v>2.4858141047013782E-17</v>
      </c>
      <c r="J398">
        <f t="shared" si="85"/>
        <v>2.8008873658833816E-10</v>
      </c>
      <c r="K398">
        <f t="shared" si="91"/>
        <v>3.4833993143931142E-6</v>
      </c>
      <c r="L398">
        <f t="shared" si="91"/>
        <v>0.13051902478543501</v>
      </c>
      <c r="M398">
        <f t="shared" si="88"/>
        <v>0.11562153086653021</v>
      </c>
      <c r="N398">
        <f t="shared" si="91"/>
        <v>14.717778251235107</v>
      </c>
      <c r="O398">
        <f t="shared" si="88"/>
        <v>5.61964826426426</v>
      </c>
      <c r="P398">
        <f t="shared" si="88"/>
        <v>8.4530738804623127</v>
      </c>
      <c r="Q398">
        <f t="shared" si="88"/>
        <v>11.760892440578914</v>
      </c>
      <c r="R398">
        <f t="shared" si="89"/>
        <v>0.38086805002445123</v>
      </c>
      <c r="S398">
        <f t="shared" si="89"/>
        <v>0.2293453467942686</v>
      </c>
      <c r="T398">
        <f t="shared" si="91"/>
        <v>2.6434772706645761E-4</v>
      </c>
      <c r="U398">
        <f t="shared" si="84"/>
        <v>41.408014620417745</v>
      </c>
      <c r="V398">
        <f t="shared" si="83"/>
        <v>-20.263981059802902</v>
      </c>
      <c r="W398">
        <f t="shared" si="90"/>
        <v>410.62892839205074</v>
      </c>
    </row>
    <row r="399" spans="1:23" x14ac:dyDescent="0.3">
      <c r="A399">
        <v>949.19999999998299</v>
      </c>
      <c r="B399" s="4">
        <v>145</v>
      </c>
      <c r="C399">
        <f t="shared" ref="C399:C462" si="92">$Z$15*A399+$AA$15</f>
        <v>113.75669467064017</v>
      </c>
      <c r="D399">
        <f t="shared" ref="D399:D462" si="93">$E$5-A399-$X$8</f>
        <v>279.91286605067432</v>
      </c>
      <c r="E399">
        <f t="shared" si="87"/>
        <v>31.243305329359828</v>
      </c>
      <c r="F399">
        <f t="shared" si="85"/>
        <v>9.6140946728710528E-50</v>
      </c>
      <c r="G399">
        <f t="shared" si="85"/>
        <v>3.6545107100373203E-36</v>
      </c>
      <c r="H399">
        <f t="shared" si="85"/>
        <v>2.9672826671110765E-26</v>
      </c>
      <c r="I399">
        <f t="shared" si="85"/>
        <v>1.4360111440008987E-17</v>
      </c>
      <c r="J399">
        <f t="shared" si="85"/>
        <v>1.8214828944279901E-10</v>
      </c>
      <c r="K399">
        <f t="shared" si="91"/>
        <v>2.4694257762045376E-6</v>
      </c>
      <c r="L399">
        <f t="shared" si="91"/>
        <v>0.10914156926938366</v>
      </c>
      <c r="M399">
        <f t="shared" si="88"/>
        <v>9.3846703598199382E-2</v>
      </c>
      <c r="N399">
        <f t="shared" si="91"/>
        <v>13.801012280979936</v>
      </c>
      <c r="O399">
        <f t="shared" si="88"/>
        <v>5.1487271241864585</v>
      </c>
      <c r="P399">
        <f t="shared" si="88"/>
        <v>8.7822924967494345</v>
      </c>
      <c r="Q399">
        <f t="shared" si="88"/>
        <v>12.168606601097498</v>
      </c>
      <c r="R399">
        <f t="shared" si="89"/>
        <v>0.43859236904792948</v>
      </c>
      <c r="S399">
        <f t="shared" si="89"/>
        <v>0.26927626773375651</v>
      </c>
      <c r="T399">
        <f t="shared" si="91"/>
        <v>3.3879012102464837E-4</v>
      </c>
      <c r="U399">
        <f t="shared" si="84"/>
        <v>40.811836672391543</v>
      </c>
      <c r="V399">
        <f t="shared" ref="V399:V462" si="94">E399-U399</f>
        <v>-9.5685313430317152</v>
      </c>
      <c r="W399">
        <f t="shared" si="90"/>
        <v>91.556792062580314</v>
      </c>
    </row>
    <row r="400" spans="1:23" x14ac:dyDescent="0.3">
      <c r="A400">
        <v>949.24999999998204</v>
      </c>
      <c r="B400" s="4">
        <v>161</v>
      </c>
      <c r="C400">
        <f t="shared" si="92"/>
        <v>113.65742290189723</v>
      </c>
      <c r="D400">
        <f t="shared" si="93"/>
        <v>279.86286605067528</v>
      </c>
      <c r="E400">
        <f t="shared" si="87"/>
        <v>47.342577098102765</v>
      </c>
      <c r="F400">
        <f t="shared" si="85"/>
        <v>3.8838508817521697E-50</v>
      </c>
      <c r="G400">
        <f t="shared" si="85"/>
        <v>1.6759408503229505E-36</v>
      </c>
      <c r="H400">
        <f t="shared" si="85"/>
        <v>1.5243215094541383E-26</v>
      </c>
      <c r="I400">
        <f t="shared" si="85"/>
        <v>8.2670484745356434E-18</v>
      </c>
      <c r="J400">
        <f t="shared" si="85"/>
        <v>1.1804784446237444E-10</v>
      </c>
      <c r="K400">
        <f t="shared" si="91"/>
        <v>1.744180129026917E-6</v>
      </c>
      <c r="L400">
        <f t="shared" si="91"/>
        <v>9.098183957754695E-2</v>
      </c>
      <c r="M400">
        <f t="shared" si="88"/>
        <v>7.5893043932622334E-2</v>
      </c>
      <c r="N400">
        <f t="shared" si="91"/>
        <v>12.90113071159327</v>
      </c>
      <c r="O400">
        <f t="shared" si="88"/>
        <v>4.6999502332091732</v>
      </c>
      <c r="P400">
        <f t="shared" si="88"/>
        <v>9.0959753734762643</v>
      </c>
      <c r="Q400">
        <f t="shared" si="88"/>
        <v>12.544231673449293</v>
      </c>
      <c r="R400">
        <f t="shared" si="89"/>
        <v>0.50349567698556175</v>
      </c>
      <c r="S400">
        <f t="shared" si="89"/>
        <v>0.31499877695318557</v>
      </c>
      <c r="T400">
        <f t="shared" si="91"/>
        <v>4.3284663083363199E-4</v>
      </c>
      <c r="U400">
        <f t="shared" ref="U400:U463" si="95">F400+G400+H400+I400+J400+K400+L400+P400+M400+N400+O400+R400+Q400+S400+T400</f>
        <v>40.227091920105934</v>
      </c>
      <c r="V400">
        <f t="shared" si="94"/>
        <v>7.1154851779968311</v>
      </c>
      <c r="W400">
        <f t="shared" si="90"/>
        <v>50.630129318292596</v>
      </c>
    </row>
    <row r="401" spans="1:23" x14ac:dyDescent="0.3">
      <c r="A401">
        <v>949.29999999998199</v>
      </c>
      <c r="B401" s="4">
        <v>132</v>
      </c>
      <c r="C401">
        <f t="shared" si="92"/>
        <v>113.55815113315225</v>
      </c>
      <c r="D401">
        <f t="shared" si="93"/>
        <v>279.81286605067532</v>
      </c>
      <c r="E401">
        <f t="shared" si="87"/>
        <v>18.441848866847749</v>
      </c>
      <c r="F401">
        <f t="shared" si="85"/>
        <v>1.5635803767895191E-50</v>
      </c>
      <c r="G401">
        <f t="shared" si="85"/>
        <v>7.6593452541707036E-37</v>
      </c>
      <c r="H401">
        <f t="shared" si="85"/>
        <v>7.8036493722769583E-27</v>
      </c>
      <c r="I401">
        <f t="shared" si="85"/>
        <v>4.7429295053549549E-18</v>
      </c>
      <c r="J401">
        <f t="shared" si="85"/>
        <v>7.6242045091916876E-11</v>
      </c>
      <c r="K401">
        <f t="shared" si="91"/>
        <v>1.2274090863742012E-6</v>
      </c>
      <c r="L401">
        <f t="shared" si="91"/>
        <v>7.5607935455800884E-2</v>
      </c>
      <c r="M401">
        <f t="shared" si="88"/>
        <v>6.1148747194188849E-2</v>
      </c>
      <c r="N401">
        <f t="shared" si="91"/>
        <v>12.022443770657887</v>
      </c>
      <c r="O401">
        <f t="shared" si="88"/>
        <v>4.2745390163170862</v>
      </c>
      <c r="P401">
        <f t="shared" si="88"/>
        <v>9.3915829872208398</v>
      </c>
      <c r="Q401">
        <f t="shared" si="88"/>
        <v>12.883976489425907</v>
      </c>
      <c r="R401">
        <f t="shared" si="89"/>
        <v>0.57620704897549202</v>
      </c>
      <c r="S401">
        <f t="shared" si="89"/>
        <v>0.36713204905630725</v>
      </c>
      <c r="T401">
        <f t="shared" si="91"/>
        <v>5.5129682442299098E-4</v>
      </c>
      <c r="U401">
        <f t="shared" si="95"/>
        <v>39.653190568613262</v>
      </c>
      <c r="V401">
        <f t="shared" si="94"/>
        <v>-21.211341701765512</v>
      </c>
      <c r="W401">
        <f t="shared" si="90"/>
        <v>449.92101678905664</v>
      </c>
    </row>
    <row r="402" spans="1:23" x14ac:dyDescent="0.3">
      <c r="A402">
        <v>949.34999999998195</v>
      </c>
      <c r="B402" s="4">
        <v>149</v>
      </c>
      <c r="C402">
        <f t="shared" si="92"/>
        <v>113.45887936440749</v>
      </c>
      <c r="D402">
        <f t="shared" si="93"/>
        <v>279.76286605067537</v>
      </c>
      <c r="E402">
        <f t="shared" si="87"/>
        <v>35.541120635592506</v>
      </c>
      <c r="F402">
        <f t="shared" si="85"/>
        <v>6.2730881050797432E-51</v>
      </c>
      <c r="G402">
        <f t="shared" si="85"/>
        <v>3.4884147764023216E-37</v>
      </c>
      <c r="H402">
        <f t="shared" si="85"/>
        <v>3.9812773142168661E-27</v>
      </c>
      <c r="I402">
        <f t="shared" si="85"/>
        <v>2.7117295079350288E-18</v>
      </c>
      <c r="J402">
        <f t="shared" si="85"/>
        <v>4.9072086551493315E-11</v>
      </c>
      <c r="K402">
        <f t="shared" si="91"/>
        <v>8.6057747766963873E-7</v>
      </c>
      <c r="L402">
        <f t="shared" si="91"/>
        <v>6.2636602247201967E-2</v>
      </c>
      <c r="M402">
        <f t="shared" si="88"/>
        <v>4.9088051974252228E-2</v>
      </c>
      <c r="N402">
        <f t="shared" si="91"/>
        <v>11.168783684195231</v>
      </c>
      <c r="O402">
        <f t="shared" si="88"/>
        <v>3.8733608088393585</v>
      </c>
      <c r="P402">
        <f t="shared" si="88"/>
        <v>9.6666606083897797</v>
      </c>
      <c r="Q402">
        <f t="shared" si="88"/>
        <v>13.184340887740474</v>
      </c>
      <c r="R402">
        <f t="shared" si="89"/>
        <v>0.65736947498570075</v>
      </c>
      <c r="S402">
        <f t="shared" si="89"/>
        <v>0.42632261501000213</v>
      </c>
      <c r="T402">
        <f t="shared" si="91"/>
        <v>6.9997912139984611E-4</v>
      </c>
      <c r="U402">
        <f t="shared" si="95"/>
        <v>39.089263573129948</v>
      </c>
      <c r="V402">
        <f t="shared" si="94"/>
        <v>-3.5481429375374418</v>
      </c>
      <c r="W402">
        <f t="shared" si="90"/>
        <v>12.589318305196826</v>
      </c>
    </row>
    <row r="403" spans="1:23" x14ac:dyDescent="0.3">
      <c r="A403">
        <v>949.39999999998201</v>
      </c>
      <c r="B403" s="4">
        <v>139</v>
      </c>
      <c r="C403">
        <f t="shared" si="92"/>
        <v>113.35960759566228</v>
      </c>
      <c r="D403">
        <f t="shared" si="93"/>
        <v>279.7128660506753</v>
      </c>
      <c r="E403">
        <f t="shared" si="87"/>
        <v>25.640392404337717</v>
      </c>
      <c r="F403">
        <f t="shared" si="85"/>
        <v>2.5081070835686242E-51</v>
      </c>
      <c r="G403">
        <f t="shared" si="85"/>
        <v>1.5833178217193015E-37</v>
      </c>
      <c r="H403">
        <f t="shared" si="85"/>
        <v>2.0241869580589864E-27</v>
      </c>
      <c r="I403">
        <f t="shared" si="85"/>
        <v>1.5450750366551772E-18</v>
      </c>
      <c r="J403">
        <f t="shared" si="85"/>
        <v>3.1475890351090701E-11</v>
      </c>
      <c r="K403">
        <f t="shared" si="91"/>
        <v>6.0116440780393953E-7</v>
      </c>
      <c r="L403">
        <f t="shared" si="91"/>
        <v>5.1729365196229199E-2</v>
      </c>
      <c r="M403">
        <f t="shared" si="88"/>
        <v>3.9261480667014195E-2</v>
      </c>
      <c r="N403">
        <f t="shared" si="91"/>
        <v>10.343491234904267</v>
      </c>
      <c r="O403">
        <f t="shared" si="88"/>
        <v>3.4969487280670721</v>
      </c>
      <c r="P403">
        <f t="shared" si="88"/>
        <v>9.9188720390562395</v>
      </c>
      <c r="Q403">
        <f t="shared" si="88"/>
        <v>13.44217563063874</v>
      </c>
      <c r="R403">
        <f t="shared" si="89"/>
        <v>0.74763331667963462</v>
      </c>
      <c r="S403">
        <f t="shared" si="89"/>
        <v>0.49323863406231089</v>
      </c>
      <c r="T403">
        <f t="shared" si="91"/>
        <v>8.8599817588191009E-4</v>
      </c>
      <c r="U403">
        <f t="shared" si="95"/>
        <v>38.534237028643268</v>
      </c>
      <c r="V403">
        <f t="shared" si="94"/>
        <v>-12.893844624305551</v>
      </c>
      <c r="W403">
        <f t="shared" si="90"/>
        <v>166.25122919573315</v>
      </c>
    </row>
    <row r="404" spans="1:23" x14ac:dyDescent="0.3">
      <c r="A404">
        <v>949.44999999998197</v>
      </c>
      <c r="B404" s="4">
        <v>154</v>
      </c>
      <c r="C404">
        <f t="shared" si="92"/>
        <v>113.26033582691753</v>
      </c>
      <c r="D404">
        <f t="shared" si="93"/>
        <v>279.66286605067535</v>
      </c>
      <c r="E404">
        <f t="shared" si="87"/>
        <v>40.739664173082474</v>
      </c>
      <c r="F404">
        <f t="shared" si="85"/>
        <v>9.9934230775375707E-52</v>
      </c>
      <c r="G404">
        <f t="shared" si="85"/>
        <v>7.1616252971068779E-38</v>
      </c>
      <c r="H404">
        <f t="shared" si="85"/>
        <v>1.0256101898773148E-27</v>
      </c>
      <c r="I404">
        <f t="shared" si="85"/>
        <v>8.7731649785419278E-19</v>
      </c>
      <c r="J404">
        <f t="shared" si="85"/>
        <v>2.0119863708173549E-11</v>
      </c>
      <c r="K404">
        <f t="shared" si="91"/>
        <v>4.1840723588906937E-7</v>
      </c>
      <c r="L404">
        <f t="shared" si="91"/>
        <v>4.2588687160210477E-2</v>
      </c>
      <c r="M404">
        <f t="shared" si="88"/>
        <v>3.1286731328949179E-2</v>
      </c>
      <c r="N404">
        <f t="shared" si="91"/>
        <v>9.5494106131476322</v>
      </c>
      <c r="O404">
        <f t="shared" si="88"/>
        <v>3.1455255549361127</v>
      </c>
      <c r="P404">
        <f t="shared" si="88"/>
        <v>10.146032523873769</v>
      </c>
      <c r="Q404">
        <f t="shared" si="88"/>
        <v>13.654737315386198</v>
      </c>
      <c r="R404">
        <f t="shared" si="89"/>
        <v>0.8476487099251433</v>
      </c>
      <c r="S404">
        <f t="shared" si="89"/>
        <v>0.56856280352483635</v>
      </c>
      <c r="T404">
        <f t="shared" si="91"/>
        <v>1.1179663072941523E-3</v>
      </c>
      <c r="U404">
        <f t="shared" si="95"/>
        <v>37.986911324017498</v>
      </c>
      <c r="V404">
        <f t="shared" si="94"/>
        <v>2.7527528490649757</v>
      </c>
      <c r="W404">
        <f t="shared" si="90"/>
        <v>7.5776482480353415</v>
      </c>
    </row>
    <row r="405" spans="1:23" x14ac:dyDescent="0.3">
      <c r="A405">
        <v>949.49999999998204</v>
      </c>
      <c r="B405" s="4">
        <v>154</v>
      </c>
      <c r="C405">
        <f t="shared" si="92"/>
        <v>113.16106405817254</v>
      </c>
      <c r="D405">
        <f t="shared" si="93"/>
        <v>279.61286605067528</v>
      </c>
      <c r="E405">
        <f t="shared" si="87"/>
        <v>40.838935941827458</v>
      </c>
      <c r="F405">
        <f t="shared" si="85"/>
        <v>3.9681308504381828E-52</v>
      </c>
      <c r="G405">
        <f t="shared" si="85"/>
        <v>3.2281863781941226E-38</v>
      </c>
      <c r="H405">
        <f t="shared" si="85"/>
        <v>5.1786617257101492E-28</v>
      </c>
      <c r="I405">
        <f t="shared" si="85"/>
        <v>4.9643972736057733E-19</v>
      </c>
      <c r="J405">
        <f t="shared" si="85"/>
        <v>1.2816680461876642E-11</v>
      </c>
      <c r="K405">
        <f t="shared" si="91"/>
        <v>2.9014009929028573E-7</v>
      </c>
      <c r="L405">
        <f t="shared" si="91"/>
        <v>3.4954210917155476E-2</v>
      </c>
      <c r="M405">
        <f t="shared" si="88"/>
        <v>2.484027237908263E-2</v>
      </c>
      <c r="N405">
        <f t="shared" si="91"/>
        <v>8.788892065018123</v>
      </c>
      <c r="O405">
        <f t="shared" si="88"/>
        <v>2.8190307500764482</v>
      </c>
      <c r="P405">
        <f t="shared" si="88"/>
        <v>10.346140188419154</v>
      </c>
      <c r="Q405">
        <f t="shared" si="88"/>
        <v>13.819736943236048</v>
      </c>
      <c r="R405">
        <f t="shared" si="89"/>
        <v>0.95805691583453656</v>
      </c>
      <c r="S405">
        <f t="shared" si="89"/>
        <v>0.65298385532707048</v>
      </c>
      <c r="T405">
        <f t="shared" si="91"/>
        <v>1.4062830708269983E-3</v>
      </c>
      <c r="U405">
        <f t="shared" si="95"/>
        <v>37.446041774431365</v>
      </c>
      <c r="V405">
        <f t="shared" si="94"/>
        <v>3.3928941673960935</v>
      </c>
      <c r="W405">
        <f t="shared" si="90"/>
        <v>11.51173083115043</v>
      </c>
    </row>
    <row r="406" spans="1:23" x14ac:dyDescent="0.3">
      <c r="A406">
        <v>949.54999999998199</v>
      </c>
      <c r="B406" s="4">
        <v>137</v>
      </c>
      <c r="C406">
        <f t="shared" si="92"/>
        <v>113.06179228942756</v>
      </c>
      <c r="D406">
        <f t="shared" si="93"/>
        <v>279.56286605067532</v>
      </c>
      <c r="E406">
        <f t="shared" si="87"/>
        <v>23.938207710572442</v>
      </c>
      <c r="F406">
        <f t="shared" si="85"/>
        <v>1.5702225398371051E-52</v>
      </c>
      <c r="G406">
        <f t="shared" si="85"/>
        <v>1.4501372826365145E-38</v>
      </c>
      <c r="H406">
        <f t="shared" si="85"/>
        <v>2.6058911533346323E-28</v>
      </c>
      <c r="I406">
        <f t="shared" si="85"/>
        <v>2.7994987131811413E-19</v>
      </c>
      <c r="J406">
        <f t="shared" si="85"/>
        <v>8.136349411801321E-12</v>
      </c>
      <c r="K406">
        <f t="shared" si="91"/>
        <v>2.0045595680515006E-7</v>
      </c>
      <c r="L406">
        <f t="shared" si="91"/>
        <v>2.8599135030392488E-2</v>
      </c>
      <c r="M406">
        <f t="shared" si="88"/>
        <v>1.9649665282044992E-2</v>
      </c>
      <c r="N406">
        <f t="shared" si="91"/>
        <v>8.063801714812227</v>
      </c>
      <c r="O406">
        <f t="shared" si="88"/>
        <v>2.5171497356534758</v>
      </c>
      <c r="P406">
        <f t="shared" si="88"/>
        <v>10.517405373809618</v>
      </c>
      <c r="Q406">
        <f t="shared" si="88"/>
        <v>13.935380944088649</v>
      </c>
      <c r="R406">
        <f t="shared" si="89"/>
        <v>1.0794806479777692</v>
      </c>
      <c r="S406">
        <f t="shared" si="89"/>
        <v>0.74718661914990647</v>
      </c>
      <c r="T406">
        <f t="shared" si="91"/>
        <v>1.7634572183800859E-3</v>
      </c>
      <c r="U406">
        <f t="shared" si="95"/>
        <v>36.910417493486555</v>
      </c>
      <c r="V406">
        <f t="shared" si="94"/>
        <v>-12.972209782914113</v>
      </c>
      <c r="W406">
        <f t="shared" si="90"/>
        <v>168.27822665193264</v>
      </c>
    </row>
    <row r="407" spans="1:23" x14ac:dyDescent="0.3">
      <c r="A407">
        <v>949.59999999998195</v>
      </c>
      <c r="B407" s="4">
        <v>163</v>
      </c>
      <c r="C407">
        <f t="shared" si="92"/>
        <v>112.9625205206828</v>
      </c>
      <c r="D407">
        <f t="shared" si="93"/>
        <v>279.51286605067537</v>
      </c>
      <c r="E407">
        <f t="shared" si="87"/>
        <v>50.037479479317199</v>
      </c>
      <c r="F407">
        <f t="shared" si="85"/>
        <v>6.1921282282477148E-53</v>
      </c>
      <c r="G407">
        <f t="shared" si="85"/>
        <v>6.4917703436604118E-39</v>
      </c>
      <c r="H407">
        <f t="shared" si="85"/>
        <v>1.3067680607736294E-28</v>
      </c>
      <c r="I407">
        <f t="shared" si="85"/>
        <v>1.5732492290921662E-19</v>
      </c>
      <c r="J407">
        <f t="shared" si="85"/>
        <v>5.1473907355654414E-12</v>
      </c>
      <c r="K407">
        <f t="shared" si="91"/>
        <v>1.3798529924052837E-7</v>
      </c>
      <c r="L407">
        <f t="shared" si="91"/>
        <v>2.3326761017660298E-2</v>
      </c>
      <c r="M407">
        <f t="shared" si="88"/>
        <v>1.5486618585010731E-2</v>
      </c>
      <c r="N407">
        <f t="shared" si="91"/>
        <v>7.3755378361628949</v>
      </c>
      <c r="O407">
        <f t="shared" si="88"/>
        <v>2.2393446048952645</v>
      </c>
      <c r="P407">
        <f t="shared" si="88"/>
        <v>10.658277267260603</v>
      </c>
      <c r="Q407">
        <f t="shared" si="88"/>
        <v>14.00040362893291</v>
      </c>
      <c r="R407">
        <f t="shared" si="89"/>
        <v>1.2125134308578871</v>
      </c>
      <c r="S407">
        <f t="shared" si="89"/>
        <v>0.85184066834307826</v>
      </c>
      <c r="T407">
        <f t="shared" si="91"/>
        <v>2.2044753833865413E-3</v>
      </c>
      <c r="U407">
        <f t="shared" si="95"/>
        <v>36.378935429429141</v>
      </c>
      <c r="V407">
        <f t="shared" si="94"/>
        <v>13.658544049888057</v>
      </c>
      <c r="W407">
        <f t="shared" si="90"/>
        <v>186.55582556273245</v>
      </c>
    </row>
    <row r="408" spans="1:23" x14ac:dyDescent="0.3">
      <c r="A408">
        <v>949.64999999998201</v>
      </c>
      <c r="B408" s="4">
        <v>153</v>
      </c>
      <c r="C408">
        <f t="shared" si="92"/>
        <v>112.86324875193759</v>
      </c>
      <c r="D408">
        <f t="shared" si="93"/>
        <v>279.4628660506753</v>
      </c>
      <c r="E408">
        <f t="shared" si="87"/>
        <v>40.13675124806241</v>
      </c>
      <c r="F408">
        <f t="shared" si="85"/>
        <v>2.433448653747067E-53</v>
      </c>
      <c r="G408">
        <f t="shared" si="85"/>
        <v>2.8961475796981335E-39</v>
      </c>
      <c r="H408">
        <f t="shared" si="85"/>
        <v>6.5304673499126329E-29</v>
      </c>
      <c r="I408">
        <f t="shared" si="85"/>
        <v>8.8108598797624116E-20</v>
      </c>
      <c r="J408">
        <f t="shared" si="85"/>
        <v>3.245250263494481E-12</v>
      </c>
      <c r="K408">
        <f t="shared" si="91"/>
        <v>9.4634461540439516E-8</v>
      </c>
      <c r="L408">
        <f t="shared" si="91"/>
        <v>1.896723948889522E-2</v>
      </c>
      <c r="M408">
        <f t="shared" si="88"/>
        <v>1.2160759235055335E-2</v>
      </c>
      <c r="N408">
        <f t="shared" si="91"/>
        <v>6.7250527684081343</v>
      </c>
      <c r="O408">
        <f t="shared" si="88"/>
        <v>1.9848854719855296</v>
      </c>
      <c r="P408">
        <f t="shared" si="88"/>
        <v>10.767467274764972</v>
      </c>
      <c r="Q408">
        <f t="shared" si="88"/>
        <v>14.01409024904687</v>
      </c>
      <c r="R408">
        <f t="shared" si="89"/>
        <v>1.3577080743657037</v>
      </c>
      <c r="S408">
        <f t="shared" si="89"/>
        <v>0.96758760624173212</v>
      </c>
      <c r="T408">
        <f t="shared" si="91"/>
        <v>2.7472218060576518E-3</v>
      </c>
      <c r="U408">
        <f t="shared" si="95"/>
        <v>35.850666759980655</v>
      </c>
      <c r="V408">
        <f t="shared" si="94"/>
        <v>4.2860844880817552</v>
      </c>
      <c r="W408">
        <f t="shared" si="90"/>
        <v>18.370520238975043</v>
      </c>
    </row>
    <row r="409" spans="1:23" x14ac:dyDescent="0.3">
      <c r="A409">
        <v>949.69999999998197</v>
      </c>
      <c r="B409" s="4">
        <v>166</v>
      </c>
      <c r="C409">
        <f t="shared" si="92"/>
        <v>112.76397698319283</v>
      </c>
      <c r="D409">
        <f t="shared" si="93"/>
        <v>279.41286605067535</v>
      </c>
      <c r="E409">
        <f t="shared" si="87"/>
        <v>53.236023016807167</v>
      </c>
      <c r="F409">
        <f t="shared" si="85"/>
        <v>9.5303301191527508E-54</v>
      </c>
      <c r="G409">
        <f t="shared" si="85"/>
        <v>1.2876022921274489E-39</v>
      </c>
      <c r="H409">
        <f t="shared" si="85"/>
        <v>3.2523219140407962E-29</v>
      </c>
      <c r="I409">
        <f t="shared" si="85"/>
        <v>4.917479672484735E-20</v>
      </c>
      <c r="J409">
        <f t="shared" si="85"/>
        <v>2.0389790465063038E-12</v>
      </c>
      <c r="K409">
        <f t="shared" si="91"/>
        <v>6.4664876624329672E-8</v>
      </c>
      <c r="L409">
        <f t="shared" si="91"/>
        <v>1.5374534013571054E-2</v>
      </c>
      <c r="M409">
        <f t="shared" si="88"/>
        <v>9.5140936120032722E-3</v>
      </c>
      <c r="N409">
        <f t="shared" si="91"/>
        <v>6.1128796222328408</v>
      </c>
      <c r="O409">
        <f t="shared" si="88"/>
        <v>1.7528817422933485</v>
      </c>
      <c r="P409">
        <f t="shared" si="88"/>
        <v>10.843968643416911</v>
      </c>
      <c r="Q409">
        <f t="shared" si="88"/>
        <v>13.976290074536198</v>
      </c>
      <c r="R409">
        <f t="shared" si="89"/>
        <v>1.5155643801969152</v>
      </c>
      <c r="S409">
        <f t="shared" si="89"/>
        <v>1.0950270962485575</v>
      </c>
      <c r="T409">
        <f t="shared" si="91"/>
        <v>3.4129532741880016E-3</v>
      </c>
      <c r="U409">
        <f t="shared" si="95"/>
        <v>35.324913204491445</v>
      </c>
      <c r="V409">
        <f t="shared" si="94"/>
        <v>17.911109812315722</v>
      </c>
      <c r="W409">
        <f t="shared" si="90"/>
        <v>320.80785470883256</v>
      </c>
    </row>
    <row r="410" spans="1:23" x14ac:dyDescent="0.3">
      <c r="A410">
        <v>949.74999999998204</v>
      </c>
      <c r="B410" s="4">
        <v>122</v>
      </c>
      <c r="C410">
        <f t="shared" si="92"/>
        <v>112.66470521444785</v>
      </c>
      <c r="D410">
        <f t="shared" si="93"/>
        <v>279.36286605067528</v>
      </c>
      <c r="E410">
        <f t="shared" si="87"/>
        <v>9.3352947855521506</v>
      </c>
      <c r="F410">
        <f t="shared" si="85"/>
        <v>3.7196083445462585E-54</v>
      </c>
      <c r="G410">
        <f t="shared" si="85"/>
        <v>5.7048772640094097E-40</v>
      </c>
      <c r="H410">
        <f t="shared" si="85"/>
        <v>1.6141589555993857E-29</v>
      </c>
      <c r="I410">
        <f t="shared" si="85"/>
        <v>2.7350820774189664E-20</v>
      </c>
      <c r="J410">
        <f t="shared" si="85"/>
        <v>1.276676438386103E-12</v>
      </c>
      <c r="K410">
        <f t="shared" si="91"/>
        <v>4.4024074376903723E-8</v>
      </c>
      <c r="L410">
        <f t="shared" si="91"/>
        <v>1.2423613770050577E-2</v>
      </c>
      <c r="M410">
        <f t="shared" si="88"/>
        <v>7.4161207535946841E-3</v>
      </c>
      <c r="N410">
        <f t="shared" si="91"/>
        <v>5.5391628908084476</v>
      </c>
      <c r="O410">
        <f t="shared" si="88"/>
        <v>1.5423126629713584</v>
      </c>
      <c r="P410">
        <f t="shared" si="88"/>
        <v>10.887071915545434</v>
      </c>
      <c r="Q410">
        <f t="shared" si="88"/>
        <v>13.887419157580251</v>
      </c>
      <c r="R410">
        <f t="shared" si="89"/>
        <v>1.6865162283748039</v>
      </c>
      <c r="S410">
        <f t="shared" si="89"/>
        <v>1.2347017881389279</v>
      </c>
      <c r="T410">
        <f t="shared" si="91"/>
        <v>4.2268331612917449E-3</v>
      </c>
      <c r="U410">
        <f t="shared" si="95"/>
        <v>34.801251255129507</v>
      </c>
      <c r="V410">
        <f t="shared" si="94"/>
        <v>-25.465956469577357</v>
      </c>
      <c r="W410">
        <f t="shared" si="90"/>
        <v>648.51493891040889</v>
      </c>
    </row>
    <row r="411" spans="1:23" x14ac:dyDescent="0.3">
      <c r="A411">
        <v>949.79999999998199</v>
      </c>
      <c r="B411" s="4">
        <v>126</v>
      </c>
      <c r="C411">
        <f t="shared" si="92"/>
        <v>112.56543344570287</v>
      </c>
      <c r="D411">
        <f t="shared" si="93"/>
        <v>279.31286605067532</v>
      </c>
      <c r="E411">
        <f t="shared" si="87"/>
        <v>13.434566554297135</v>
      </c>
      <c r="F411">
        <f t="shared" si="85"/>
        <v>1.4467383503987683E-54</v>
      </c>
      <c r="G411">
        <f t="shared" si="85"/>
        <v>2.5189200378723037E-40</v>
      </c>
      <c r="H411">
        <f t="shared" si="85"/>
        <v>7.9836701626113564E-30</v>
      </c>
      <c r="I411">
        <f t="shared" si="85"/>
        <v>1.5160086022961486E-20</v>
      </c>
      <c r="J411">
        <f t="shared" si="85"/>
        <v>7.9662225606193261E-13</v>
      </c>
      <c r="K411">
        <f t="shared" si="91"/>
        <v>2.986170879724568E-8</v>
      </c>
      <c r="L411">
        <f t="shared" si="91"/>
        <v>1.0007879491562049E-2</v>
      </c>
      <c r="M411">
        <f t="shared" si="88"/>
        <v>5.7595533744765406E-3</v>
      </c>
      <c r="N411">
        <f t="shared" si="91"/>
        <v>5.0036920782170515</v>
      </c>
      <c r="O411">
        <f t="shared" si="88"/>
        <v>1.3520566028949386</v>
      </c>
      <c r="P411">
        <f t="shared" si="88"/>
        <v>10.896375882889981</v>
      </c>
      <c r="Q411">
        <f t="shared" si="88"/>
        <v>13.748452709553806</v>
      </c>
      <c r="R411">
        <f t="shared" si="89"/>
        <v>1.87091822422693</v>
      </c>
      <c r="S411">
        <f t="shared" si="89"/>
        <v>1.3870813442155541</v>
      </c>
      <c r="T411">
        <f t="shared" si="91"/>
        <v>5.218527969400269E-3</v>
      </c>
      <c r="U411">
        <f t="shared" si="95"/>
        <v>34.2795628326962</v>
      </c>
      <c r="V411">
        <f t="shared" si="94"/>
        <v>-20.844996278399066</v>
      </c>
      <c r="W411">
        <f t="shared" si="90"/>
        <v>434.51386984647093</v>
      </c>
    </row>
    <row r="412" spans="1:23" x14ac:dyDescent="0.3">
      <c r="A412">
        <v>949.84999999998195</v>
      </c>
      <c r="B412" s="4">
        <v>151</v>
      </c>
      <c r="C412">
        <f t="shared" si="92"/>
        <v>112.46616167695811</v>
      </c>
      <c r="D412">
        <f t="shared" si="93"/>
        <v>279.26286605067537</v>
      </c>
      <c r="E412">
        <f t="shared" si="87"/>
        <v>38.533838323041891</v>
      </c>
      <c r="F412">
        <f t="shared" si="85"/>
        <v>5.6077195555120847E-55</v>
      </c>
      <c r="G412">
        <f t="shared" si="85"/>
        <v>1.1083730788525014E-40</v>
      </c>
      <c r="H412">
        <f t="shared" si="85"/>
        <v>3.9351599002347793E-30</v>
      </c>
      <c r="I412">
        <f t="shared" si="85"/>
        <v>8.374067923783985E-21</v>
      </c>
      <c r="J412">
        <f t="shared" si="85"/>
        <v>4.9536753350627692E-13</v>
      </c>
      <c r="K412">
        <f t="shared" si="91"/>
        <v>2.0180955317288784E-8</v>
      </c>
      <c r="L412">
        <f t="shared" si="91"/>
        <v>8.0368218033478617E-3</v>
      </c>
      <c r="M412">
        <f t="shared" si="88"/>
        <v>4.4565980328354331E-3</v>
      </c>
      <c r="N412">
        <f t="shared" si="91"/>
        <v>4.505937473816263</v>
      </c>
      <c r="O412">
        <f t="shared" si="88"/>
        <v>1.1809186049244489</v>
      </c>
      <c r="P412">
        <f t="shared" si="88"/>
        <v>10.871793804281126</v>
      </c>
      <c r="Q412">
        <f t="shared" si="88"/>
        <v>13.560907287315121</v>
      </c>
      <c r="R412">
        <f t="shared" si="89"/>
        <v>2.0690321175176205</v>
      </c>
      <c r="S412">
        <f t="shared" si="89"/>
        <v>1.5525458207141536</v>
      </c>
      <c r="T412">
        <f t="shared" si="91"/>
        <v>6.4228690985469357E-3</v>
      </c>
      <c r="U412">
        <f t="shared" si="95"/>
        <v>33.76005141768492</v>
      </c>
      <c r="V412">
        <f t="shared" si="94"/>
        <v>4.773786905356971</v>
      </c>
      <c r="W412">
        <f t="shared" si="90"/>
        <v>22.789041417757687</v>
      </c>
    </row>
    <row r="413" spans="1:23" x14ac:dyDescent="0.3">
      <c r="A413">
        <v>949.89999999998201</v>
      </c>
      <c r="B413" s="4">
        <v>151</v>
      </c>
      <c r="C413">
        <f t="shared" si="92"/>
        <v>112.3668899082129</v>
      </c>
      <c r="D413">
        <f t="shared" si="93"/>
        <v>279.2128660506753</v>
      </c>
      <c r="E413">
        <f t="shared" si="87"/>
        <v>38.633110091787103</v>
      </c>
      <c r="F413">
        <f t="shared" si="85"/>
        <v>2.1661378454755228E-55</v>
      </c>
      <c r="G413">
        <f t="shared" si="85"/>
        <v>4.8602775180543445E-41</v>
      </c>
      <c r="H413">
        <f t="shared" si="85"/>
        <v>1.9329725805422801E-30</v>
      </c>
      <c r="I413">
        <f t="shared" si="85"/>
        <v>4.6097227368017708E-21</v>
      </c>
      <c r="J413">
        <f t="shared" si="85"/>
        <v>3.069772243376706E-13</v>
      </c>
      <c r="K413">
        <f t="shared" si="91"/>
        <v>1.358849715909174E-8</v>
      </c>
      <c r="L413">
        <f t="shared" si="91"/>
        <v>6.4339066712691345E-3</v>
      </c>
      <c r="M413">
        <f t="shared" si="88"/>
        <v>3.4357437369013652E-3</v>
      </c>
      <c r="N413">
        <f t="shared" si="91"/>
        <v>4.0450872372891267</v>
      </c>
      <c r="O413">
        <f t="shared" si="88"/>
        <v>1.0276558491548649</v>
      </c>
      <c r="P413">
        <f t="shared" si="88"/>
        <v>10.813554752061341</v>
      </c>
      <c r="Q413">
        <f t="shared" si="88"/>
        <v>13.326813243657982</v>
      </c>
      <c r="R413">
        <f t="shared" si="89"/>
        <v>2.2810132348397891</v>
      </c>
      <c r="S413">
        <f t="shared" si="89"/>
        <v>1.7313687104474274</v>
      </c>
      <c r="T413">
        <f t="shared" si="91"/>
        <v>7.8805816384362511E-3</v>
      </c>
      <c r="U413">
        <f t="shared" si="95"/>
        <v>33.243243273085945</v>
      </c>
      <c r="V413">
        <f t="shared" si="94"/>
        <v>5.389866818701158</v>
      </c>
      <c r="W413">
        <f t="shared" si="90"/>
        <v>29.050664323335742</v>
      </c>
    </row>
    <row r="414" spans="1:23" x14ac:dyDescent="0.3">
      <c r="A414">
        <v>949.94999999998197</v>
      </c>
      <c r="B414" s="4">
        <v>157</v>
      </c>
      <c r="C414">
        <f t="shared" si="92"/>
        <v>112.26761813946814</v>
      </c>
      <c r="D414">
        <f t="shared" si="93"/>
        <v>279.16286605067535</v>
      </c>
      <c r="E414">
        <f t="shared" si="87"/>
        <v>44.732381860531859</v>
      </c>
      <c r="F414">
        <f t="shared" si="85"/>
        <v>8.3385282744206163E-56</v>
      </c>
      <c r="G414">
        <f t="shared" si="85"/>
        <v>2.1239274537751599E-41</v>
      </c>
      <c r="H414">
        <f t="shared" si="85"/>
        <v>9.462208525559816E-31</v>
      </c>
      <c r="I414">
        <f t="shared" si="85"/>
        <v>2.5288125684989962E-21</v>
      </c>
      <c r="J414">
        <f t="shared" si="85"/>
        <v>1.8957815050681925E-13</v>
      </c>
      <c r="K414">
        <f t="shared" si="91"/>
        <v>9.1159886816771819E-9</v>
      </c>
      <c r="L414">
        <f t="shared" si="91"/>
        <v>5.1346792631773953E-3</v>
      </c>
      <c r="M414">
        <f t="shared" si="88"/>
        <v>2.6390079893812883E-3</v>
      </c>
      <c r="N414">
        <f t="shared" si="91"/>
        <v>3.6200850114364238</v>
      </c>
      <c r="O414">
        <f t="shared" si="88"/>
        <v>0.8910007599178007</v>
      </c>
      <c r="P414">
        <f t="shared" si="88"/>
        <v>10.722200058019597</v>
      </c>
      <c r="Q414">
        <f t="shared" si="88"/>
        <v>13.048678141700963</v>
      </c>
      <c r="R414">
        <f t="shared" si="89"/>
        <v>2.5068971928068944</v>
      </c>
      <c r="S414">
        <f t="shared" si="89"/>
        <v>1.9237000002087454</v>
      </c>
      <c r="T414">
        <f t="shared" si="91"/>
        <v>9.6390807813572371E-3</v>
      </c>
      <c r="U414">
        <f t="shared" si="95"/>
        <v>32.729973941240516</v>
      </c>
      <c r="V414">
        <f t="shared" si="94"/>
        <v>12.002407919291343</v>
      </c>
      <c r="W414">
        <f t="shared" si="90"/>
        <v>144.05779586106755</v>
      </c>
    </row>
    <row r="415" spans="1:23" x14ac:dyDescent="0.3">
      <c r="A415">
        <v>949.99999999998204</v>
      </c>
      <c r="B415" s="4">
        <v>120</v>
      </c>
      <c r="C415">
        <f t="shared" si="92"/>
        <v>112.16834637072293</v>
      </c>
      <c r="D415">
        <f t="shared" si="93"/>
        <v>279.11286605067528</v>
      </c>
      <c r="E415">
        <f t="shared" si="87"/>
        <v>7.8316536292770706</v>
      </c>
      <c r="F415">
        <f t="shared" si="85"/>
        <v>3.198867362363496E-56</v>
      </c>
      <c r="G415">
        <f t="shared" si="85"/>
        <v>9.249575486153702E-42</v>
      </c>
      <c r="H415">
        <f t="shared" si="85"/>
        <v>4.6159686166550139E-31</v>
      </c>
      <c r="I415">
        <f t="shared" si="85"/>
        <v>1.3824899721448623E-21</v>
      </c>
      <c r="J415">
        <f t="shared" si="85"/>
        <v>1.1667395527734335E-13</v>
      </c>
      <c r="K415">
        <f t="shared" si="91"/>
        <v>6.0931064976762491E-9</v>
      </c>
      <c r="L415">
        <f t="shared" si="91"/>
        <v>4.0850749632629349E-3</v>
      </c>
      <c r="M415">
        <f t="shared" si="88"/>
        <v>2.0195903590626623E-3</v>
      </c>
      <c r="N415">
        <f t="shared" si="91"/>
        <v>3.2296673455445388</v>
      </c>
      <c r="O415">
        <f t="shared" si="88"/>
        <v>0.76968157917036983</v>
      </c>
      <c r="P415">
        <f t="shared" si="88"/>
        <v>10.598574935954781</v>
      </c>
      <c r="Q415">
        <f t="shared" si="88"/>
        <v>12.729442054931688</v>
      </c>
      <c r="R415">
        <f t="shared" si="89"/>
        <v>2.7465871819076209</v>
      </c>
      <c r="S415">
        <f t="shared" si="89"/>
        <v>2.1295496388608033</v>
      </c>
      <c r="T415">
        <f t="shared" si="91"/>
        <v>1.175333496235352E-2</v>
      </c>
      <c r="U415">
        <f t="shared" si="95"/>
        <v>32.221360742747699</v>
      </c>
      <c r="V415">
        <f t="shared" si="94"/>
        <v>-24.389707113470628</v>
      </c>
      <c r="W415">
        <f t="shared" si="90"/>
        <v>594.85781308087974</v>
      </c>
    </row>
    <row r="416" spans="1:23" x14ac:dyDescent="0.3">
      <c r="A416">
        <v>950.04999999998199</v>
      </c>
      <c r="B416" s="4">
        <v>129</v>
      </c>
      <c r="C416">
        <f t="shared" si="92"/>
        <v>112.06907460197817</v>
      </c>
      <c r="D416">
        <f t="shared" si="93"/>
        <v>279.06286605067532</v>
      </c>
      <c r="E416">
        <f t="shared" si="87"/>
        <v>16.930925398021827</v>
      </c>
      <c r="F416">
        <f t="shared" si="85"/>
        <v>1.2229440030230725E-56</v>
      </c>
      <c r="G416">
        <f t="shared" si="85"/>
        <v>4.0142779055888136E-42</v>
      </c>
      <c r="H416">
        <f t="shared" si="85"/>
        <v>2.2440715086639167E-31</v>
      </c>
      <c r="I416">
        <f t="shared" si="85"/>
        <v>7.5320093418654385E-22</v>
      </c>
      <c r="J416">
        <f t="shared" si="85"/>
        <v>7.1558803646223009E-14</v>
      </c>
      <c r="K416">
        <f t="shared" si="91"/>
        <v>4.0576669994301416E-9</v>
      </c>
      <c r="L416">
        <f t="shared" si="91"/>
        <v>3.2399244727071516E-3</v>
      </c>
      <c r="M416">
        <f t="shared" si="88"/>
        <v>1.5398858027439828E-3</v>
      </c>
      <c r="N416">
        <f t="shared" si="91"/>
        <v>2.8724002883167947</v>
      </c>
      <c r="O416">
        <f t="shared" si="88"/>
        <v>0.66244031228941058</v>
      </c>
      <c r="P416">
        <f t="shared" si="88"/>
        <v>10.443815462188683</v>
      </c>
      <c r="Q416">
        <f t="shared" si="88"/>
        <v>12.372425866783422</v>
      </c>
      <c r="R416">
        <f t="shared" si="89"/>
        <v>2.9998421279856928</v>
      </c>
      <c r="S416">
        <f t="shared" si="89"/>
        <v>2.3487718471996382</v>
      </c>
      <c r="T416">
        <f t="shared" si="91"/>
        <v>1.4286793020277418E-2</v>
      </c>
      <c r="U416">
        <f t="shared" si="95"/>
        <v>31.71876251211711</v>
      </c>
      <c r="V416">
        <f t="shared" si="94"/>
        <v>-14.787837114095282</v>
      </c>
      <c r="W416">
        <f t="shared" si="90"/>
        <v>218.68012651301387</v>
      </c>
    </row>
    <row r="417" spans="1:23" x14ac:dyDescent="0.3">
      <c r="A417">
        <v>950.09999999998195</v>
      </c>
      <c r="B417" s="4">
        <v>153</v>
      </c>
      <c r="C417">
        <f t="shared" si="92"/>
        <v>111.96980283323342</v>
      </c>
      <c r="D417">
        <f t="shared" si="93"/>
        <v>279.01286605067537</v>
      </c>
      <c r="E417">
        <f t="shared" si="87"/>
        <v>41.030197166766584</v>
      </c>
      <c r="F417">
        <f t="shared" si="85"/>
        <v>4.6592972939698192E-57</v>
      </c>
      <c r="G417">
        <f t="shared" si="85"/>
        <v>1.7361873227638309E-42</v>
      </c>
      <c r="H417">
        <f t="shared" si="85"/>
        <v>1.0872115260166397E-31</v>
      </c>
      <c r="I417">
        <f t="shared" si="85"/>
        <v>4.0894341727527494E-22</v>
      </c>
      <c r="J417">
        <f t="shared" si="85"/>
        <v>4.3737679038129554E-14</v>
      </c>
      <c r="K417">
        <f t="shared" si="91"/>
        <v>2.6922580187445576E-9</v>
      </c>
      <c r="L417">
        <f t="shared" si="91"/>
        <v>2.561638773074794E-3</v>
      </c>
      <c r="M417">
        <f t="shared" si="88"/>
        <v>1.1698128384425067E-3</v>
      </c>
      <c r="N417">
        <f t="shared" si="91"/>
        <v>2.5467145927211496</v>
      </c>
      <c r="O417">
        <f t="shared" si="88"/>
        <v>0.56804802741909532</v>
      </c>
      <c r="P417">
        <f t="shared" si="88"/>
        <v>10.259331194496253</v>
      </c>
      <c r="Q417">
        <f t="shared" si="88"/>
        <v>11.981273840092078</v>
      </c>
      <c r="R417">
        <f t="shared" si="89"/>
        <v>3.2662660492097557</v>
      </c>
      <c r="S417">
        <f t="shared" si="89"/>
        <v>2.5810507265996758</v>
      </c>
      <c r="T417">
        <f t="shared" si="91"/>
        <v>1.7312370525403381E-2</v>
      </c>
      <c r="U417">
        <f t="shared" si="95"/>
        <v>31.223728255367234</v>
      </c>
      <c r="V417">
        <f t="shared" si="94"/>
        <v>9.8064689113993495</v>
      </c>
      <c r="W417">
        <f t="shared" si="90"/>
        <v>96.166832510241946</v>
      </c>
    </row>
    <row r="418" spans="1:23" x14ac:dyDescent="0.3">
      <c r="A418">
        <v>950.14999999998201</v>
      </c>
      <c r="B418" s="4">
        <v>133</v>
      </c>
      <c r="C418">
        <f t="shared" si="92"/>
        <v>111.8705310644882</v>
      </c>
      <c r="D418">
        <f t="shared" si="93"/>
        <v>278.9628660506753</v>
      </c>
      <c r="E418">
        <f t="shared" si="87"/>
        <v>21.129468935511795</v>
      </c>
      <c r="F418">
        <f t="shared" si="85"/>
        <v>1.7690405351704816E-57</v>
      </c>
      <c r="G418">
        <f t="shared" si="85"/>
        <v>7.4832324893014735E-43</v>
      </c>
      <c r="H418">
        <f t="shared" si="85"/>
        <v>5.2492217008575826E-32</v>
      </c>
      <c r="I418">
        <f t="shared" si="85"/>
        <v>2.2126825211856623E-22</v>
      </c>
      <c r="J418">
        <f t="shared" si="85"/>
        <v>2.664108492366745E-14</v>
      </c>
      <c r="K418">
        <f t="shared" si="91"/>
        <v>1.7797524427641724E-9</v>
      </c>
      <c r="L418">
        <f t="shared" si="91"/>
        <v>2.0190591212378528E-3</v>
      </c>
      <c r="M418">
        <f t="shared" si="88"/>
        <v>8.8541503843282145E-4</v>
      </c>
      <c r="N418">
        <f t="shared" si="91"/>
        <v>2.2509390629177606</v>
      </c>
      <c r="O418">
        <f t="shared" si="88"/>
        <v>0.48531755522770947</v>
      </c>
      <c r="P418">
        <f t="shared" si="88"/>
        <v>10.046783801330145</v>
      </c>
      <c r="Q418">
        <f t="shared" si="88"/>
        <v>11.559891843266083</v>
      </c>
      <c r="R418">
        <f t="shared" si="89"/>
        <v>3.5452989300553224</v>
      </c>
      <c r="S418">
        <f t="shared" si="89"/>
        <v>2.8258876380763698</v>
      </c>
      <c r="T418">
        <f t="shared" si="91"/>
        <v>2.0913487925930542E-2</v>
      </c>
      <c r="U418">
        <f t="shared" si="95"/>
        <v>30.737936794738772</v>
      </c>
      <c r="V418">
        <f t="shared" si="94"/>
        <v>-9.6084678592269768</v>
      </c>
      <c r="W418">
        <f t="shared" si="90"/>
        <v>92.322654601797836</v>
      </c>
    </row>
    <row r="419" spans="1:23" x14ac:dyDescent="0.3">
      <c r="A419">
        <v>950.19999999998197</v>
      </c>
      <c r="B419" s="4">
        <v>126</v>
      </c>
      <c r="C419">
        <f t="shared" si="92"/>
        <v>111.77125929574345</v>
      </c>
      <c r="D419">
        <f t="shared" si="93"/>
        <v>278.91286605067535</v>
      </c>
      <c r="E419">
        <f t="shared" si="87"/>
        <v>14.228740704256552</v>
      </c>
      <c r="F419">
        <f t="shared" si="85"/>
        <v>6.6935830779061149E-58</v>
      </c>
      <c r="G419">
        <f t="shared" si="85"/>
        <v>3.2142925898063061E-43</v>
      </c>
      <c r="H419">
        <f t="shared" si="85"/>
        <v>2.5256856392671528E-32</v>
      </c>
      <c r="I419">
        <f t="shared" si="85"/>
        <v>1.1931045454702039E-22</v>
      </c>
      <c r="J419">
        <f t="shared" si="85"/>
        <v>1.6171547929140961E-14</v>
      </c>
      <c r="K419">
        <f t="shared" si="91"/>
        <v>1.1722092888750842E-9</v>
      </c>
      <c r="L419">
        <f t="shared" si="91"/>
        <v>1.5864570894981074E-3</v>
      </c>
      <c r="M419">
        <f t="shared" si="88"/>
        <v>6.6769795640378806E-4</v>
      </c>
      <c r="N419">
        <f t="shared" si="91"/>
        <v>1.9833316627180504</v>
      </c>
      <c r="O419">
        <f t="shared" si="88"/>
        <v>0.4131136914091984</v>
      </c>
      <c r="P419">
        <f t="shared" si="88"/>
        <v>9.8080621543889794</v>
      </c>
      <c r="Q419">
        <f t="shared" si="88"/>
        <v>11.112382693489494</v>
      </c>
      <c r="R419">
        <f t="shared" si="89"/>
        <v>3.8362094295294846</v>
      </c>
      <c r="S419">
        <f t="shared" si="89"/>
        <v>3.0825908251071761</v>
      </c>
      <c r="T419">
        <f t="shared" si="91"/>
        <v>2.518515032855681E-2</v>
      </c>
      <c r="U419">
        <f t="shared" si="95"/>
        <v>30.263129763189067</v>
      </c>
      <c r="V419">
        <f t="shared" si="94"/>
        <v>-16.034389058932515</v>
      </c>
      <c r="W419">
        <f t="shared" si="90"/>
        <v>257.10163249321477</v>
      </c>
    </row>
    <row r="420" spans="1:23" x14ac:dyDescent="0.3">
      <c r="A420">
        <v>950.24999999998204</v>
      </c>
      <c r="B420" s="4">
        <v>124</v>
      </c>
      <c r="C420">
        <f t="shared" si="92"/>
        <v>111.67198752699824</v>
      </c>
      <c r="D420">
        <f t="shared" si="93"/>
        <v>278.86286605067528</v>
      </c>
      <c r="E420">
        <f t="shared" si="87"/>
        <v>12.328012473001763</v>
      </c>
      <c r="F420">
        <f t="shared" ref="F420:J470" si="96">F$8*EXP(-(($D420-F$9)^2)/(2*F$10^2))</f>
        <v>2.5239633448063817E-58</v>
      </c>
      <c r="G420">
        <f t="shared" si="96"/>
        <v>1.3758943513196703E-43</v>
      </c>
      <c r="H420">
        <f t="shared" si="96"/>
        <v>1.2110642547208706E-32</v>
      </c>
      <c r="I420">
        <f t="shared" si="96"/>
        <v>6.4112307336452886E-23</v>
      </c>
      <c r="J420">
        <f t="shared" si="96"/>
        <v>9.7826111085473083E-15</v>
      </c>
      <c r="K420">
        <f t="shared" si="91"/>
        <v>7.6922494891198564E-10</v>
      </c>
      <c r="L420">
        <f t="shared" si="91"/>
        <v>1.2426698733088719E-3</v>
      </c>
      <c r="M420">
        <f t="shared" si="88"/>
        <v>5.0166735635520318E-4</v>
      </c>
      <c r="N420">
        <f t="shared" si="91"/>
        <v>1.7421080933969837</v>
      </c>
      <c r="O420">
        <f t="shared" si="88"/>
        <v>0.35036104926190198</v>
      </c>
      <c r="P420">
        <f t="shared" si="88"/>
        <v>9.5452544064193656</v>
      </c>
      <c r="Q420">
        <f t="shared" si="88"/>
        <v>10.642980106580335</v>
      </c>
      <c r="R420">
        <f t="shared" si="89"/>
        <v>4.1380897279445961</v>
      </c>
      <c r="S420">
        <f t="shared" si="89"/>
        <v>3.3502677408613422</v>
      </c>
      <c r="T420">
        <f t="shared" si="91"/>
        <v>3.0235055559719635E-2</v>
      </c>
      <c r="U420">
        <f t="shared" si="95"/>
        <v>29.801040518023139</v>
      </c>
      <c r="V420">
        <f t="shared" si="94"/>
        <v>-17.473028045021376</v>
      </c>
      <c r="W420">
        <f t="shared" si="90"/>
        <v>305.30670906210355</v>
      </c>
    </row>
    <row r="421" spans="1:23" x14ac:dyDescent="0.3">
      <c r="A421">
        <v>950.29999999998199</v>
      </c>
      <c r="B421" s="4">
        <v>128</v>
      </c>
      <c r="C421">
        <f t="shared" si="92"/>
        <v>111.57271575825348</v>
      </c>
      <c r="D421">
        <f t="shared" si="93"/>
        <v>278.81286605067532</v>
      </c>
      <c r="E421">
        <f t="shared" si="87"/>
        <v>16.42728424174652</v>
      </c>
      <c r="F421">
        <f t="shared" si="96"/>
        <v>9.4844235547586977E-59</v>
      </c>
      <c r="G421">
        <f t="shared" si="96"/>
        <v>5.8693266448851564E-44</v>
      </c>
      <c r="H421">
        <f t="shared" si="96"/>
        <v>5.7870680394037186E-33</v>
      </c>
      <c r="I421">
        <f t="shared" si="96"/>
        <v>3.4332689459523018E-23</v>
      </c>
      <c r="J421">
        <f t="shared" si="96"/>
        <v>5.8974123891438359E-15</v>
      </c>
      <c r="K421">
        <f t="shared" si="91"/>
        <v>5.0292613769676419E-10</v>
      </c>
      <c r="L421">
        <f t="shared" si="91"/>
        <v>9.7035658071778096E-4</v>
      </c>
      <c r="M421">
        <f t="shared" si="88"/>
        <v>3.7553833793561045E-4</v>
      </c>
      <c r="N421">
        <f t="shared" si="91"/>
        <v>1.5254676338912936</v>
      </c>
      <c r="O421">
        <f t="shared" si="88"/>
        <v>0.296049744281696</v>
      </c>
      <c r="P421">
        <f t="shared" si="88"/>
        <v>9.2606176309690227</v>
      </c>
      <c r="Q421">
        <f t="shared" si="88"/>
        <v>10.155982728633061</v>
      </c>
      <c r="R421">
        <f t="shared" si="89"/>
        <v>4.4498527945772883</v>
      </c>
      <c r="S421">
        <f t="shared" si="89"/>
        <v>3.6278205123852376</v>
      </c>
      <c r="T421">
        <f t="shared" si="91"/>
        <v>3.6184713680488992E-2</v>
      </c>
      <c r="U421">
        <f t="shared" si="95"/>
        <v>29.353321653839672</v>
      </c>
      <c r="V421">
        <f t="shared" si="94"/>
        <v>-12.926037412093152</v>
      </c>
      <c r="W421">
        <f t="shared" si="90"/>
        <v>167.08244317883182</v>
      </c>
    </row>
    <row r="422" spans="1:23" x14ac:dyDescent="0.3">
      <c r="A422">
        <v>950.34999999998104</v>
      </c>
      <c r="B422" s="4">
        <v>140</v>
      </c>
      <c r="C422">
        <f t="shared" si="92"/>
        <v>111.47344398951032</v>
      </c>
      <c r="D422">
        <f t="shared" si="93"/>
        <v>278.76286605067628</v>
      </c>
      <c r="E422">
        <f t="shared" si="87"/>
        <v>28.526556010489685</v>
      </c>
      <c r="F422">
        <f t="shared" si="96"/>
        <v>3.5517496725802058E-59</v>
      </c>
      <c r="G422">
        <f t="shared" si="96"/>
        <v>2.4951403751909507E-44</v>
      </c>
      <c r="H422">
        <f t="shared" si="96"/>
        <v>2.7558368477000187E-33</v>
      </c>
      <c r="I422">
        <f t="shared" si="96"/>
        <v>1.8322205730801034E-23</v>
      </c>
      <c r="J422">
        <f t="shared" si="96"/>
        <v>3.5430046151121288E-15</v>
      </c>
      <c r="K422">
        <f t="shared" si="91"/>
        <v>3.2761041111294063E-10</v>
      </c>
      <c r="L422">
        <f t="shared" si="91"/>
        <v>7.5536192060243691E-4</v>
      </c>
      <c r="M422">
        <f t="shared" si="88"/>
        <v>2.8008855285261775E-4</v>
      </c>
      <c r="N422">
        <f t="shared" si="91"/>
        <v>1.3316161165296128</v>
      </c>
      <c r="O422">
        <f t="shared" si="88"/>
        <v>0.24923911734153992</v>
      </c>
      <c r="P422">
        <f t="shared" si="88"/>
        <v>8.9565456403093808</v>
      </c>
      <c r="Q422">
        <f t="shared" si="88"/>
        <v>9.6556896680913464</v>
      </c>
      <c r="R422">
        <f t="shared" si="89"/>
        <v>4.7702323274675944</v>
      </c>
      <c r="S422">
        <f t="shared" si="89"/>
        <v>3.9139449303245408</v>
      </c>
      <c r="T422">
        <f t="shared" si="91"/>
        <v>4.3170557393507725E-2</v>
      </c>
      <c r="U422">
        <f t="shared" si="95"/>
        <v>28.921473808258593</v>
      </c>
      <c r="V422">
        <f t="shared" si="94"/>
        <v>-0.39491779776890823</v>
      </c>
      <c r="W422">
        <f t="shared" si="90"/>
        <v>0.15596006699464429</v>
      </c>
    </row>
    <row r="423" spans="1:23" x14ac:dyDescent="0.3">
      <c r="A423">
        <v>950.39999999998099</v>
      </c>
      <c r="B423" s="4">
        <v>132</v>
      </c>
      <c r="C423">
        <f t="shared" si="92"/>
        <v>111.37417222076556</v>
      </c>
      <c r="D423">
        <f t="shared" si="93"/>
        <v>278.71286605067633</v>
      </c>
      <c r="E423">
        <f t="shared" si="87"/>
        <v>20.625827779234442</v>
      </c>
      <c r="F423">
        <f t="shared" si="96"/>
        <v>1.325492483742273E-59</v>
      </c>
      <c r="G423">
        <f t="shared" si="96"/>
        <v>1.0570735335557123E-44</v>
      </c>
      <c r="H423">
        <f t="shared" si="96"/>
        <v>1.3078319069734674E-33</v>
      </c>
      <c r="I423">
        <f t="shared" si="96"/>
        <v>9.7443123562377956E-24</v>
      </c>
      <c r="J423">
        <f t="shared" si="96"/>
        <v>2.1212187139119096E-15</v>
      </c>
      <c r="K423">
        <f t="shared" si="91"/>
        <v>2.1262475427112933E-10</v>
      </c>
      <c r="L423">
        <f t="shared" si="91"/>
        <v>5.8617455875746203E-4</v>
      </c>
      <c r="M423">
        <f t="shared" si="88"/>
        <v>2.0813210749986497E-4</v>
      </c>
      <c r="N423">
        <f t="shared" si="91"/>
        <v>1.1587859850386337</v>
      </c>
      <c r="O423">
        <f t="shared" si="88"/>
        <v>0.20905971843193666</v>
      </c>
      <c r="P423">
        <f t="shared" si="88"/>
        <v>8.6355356212289642</v>
      </c>
      <c r="Q423">
        <f t="shared" si="88"/>
        <v>9.1463388519138498</v>
      </c>
      <c r="R423">
        <f t="shared" si="89"/>
        <v>5.0977855764770812</v>
      </c>
      <c r="S423">
        <f t="shared" si="89"/>
        <v>4.2071332929085372</v>
      </c>
      <c r="T423">
        <f t="shared" si="91"/>
        <v>5.1345018844728731E-2</v>
      </c>
      <c r="U423">
        <f t="shared" si="95"/>
        <v>28.506778371722618</v>
      </c>
      <c r="V423">
        <f t="shared" si="94"/>
        <v>-7.8809505924881762</v>
      </c>
      <c r="W423">
        <f t="shared" si="90"/>
        <v>62.109382241239736</v>
      </c>
    </row>
    <row r="424" spans="1:23" x14ac:dyDescent="0.3">
      <c r="A424">
        <v>950.44999999998095</v>
      </c>
      <c r="B424" s="4">
        <v>127</v>
      </c>
      <c r="C424">
        <f t="shared" si="92"/>
        <v>111.2749004520208</v>
      </c>
      <c r="D424">
        <f t="shared" si="93"/>
        <v>278.66286605067637</v>
      </c>
      <c r="E424">
        <f t="shared" si="87"/>
        <v>15.725099547979198</v>
      </c>
      <c r="F424">
        <f t="shared" si="96"/>
        <v>4.929645634514074E-60</v>
      </c>
      <c r="G424">
        <f t="shared" si="96"/>
        <v>4.4629181966704689E-45</v>
      </c>
      <c r="H424">
        <f t="shared" si="96"/>
        <v>6.1852016929312905E-34</v>
      </c>
      <c r="I424">
        <f t="shared" si="96"/>
        <v>5.1644984352910378E-24</v>
      </c>
      <c r="J424">
        <f t="shared" si="96"/>
        <v>1.2656181473438359E-15</v>
      </c>
      <c r="K424">
        <f t="shared" si="91"/>
        <v>1.3749047013118586E-10</v>
      </c>
      <c r="L424">
        <f t="shared" si="91"/>
        <v>4.5346835871989857E-4</v>
      </c>
      <c r="M424">
        <f t="shared" si="88"/>
        <v>1.5409389974347303E-4</v>
      </c>
      <c r="N424">
        <f t="shared" si="91"/>
        <v>1.0052534475114019</v>
      </c>
      <c r="O424">
        <f t="shared" si="88"/>
        <v>0.17471378002116297</v>
      </c>
      <c r="P424">
        <f t="shared" si="88"/>
        <v>8.3001542357085345</v>
      </c>
      <c r="Q424">
        <f t="shared" si="88"/>
        <v>8.6320494007451671</v>
      </c>
      <c r="R424">
        <f t="shared" si="89"/>
        <v>5.4308992119017674</v>
      </c>
      <c r="S424">
        <f t="shared" si="89"/>
        <v>4.5056813577593964</v>
      </c>
      <c r="T424">
        <f t="shared" si="91"/>
        <v>6.0877544263235224E-2</v>
      </c>
      <c r="U424">
        <f t="shared" si="95"/>
        <v>28.110236540306619</v>
      </c>
      <c r="V424">
        <f t="shared" si="94"/>
        <v>-12.385136992327421</v>
      </c>
      <c r="W424">
        <f t="shared" si="90"/>
        <v>153.39161831871712</v>
      </c>
    </row>
    <row r="425" spans="1:23" x14ac:dyDescent="0.3">
      <c r="A425">
        <v>950.49999999998101</v>
      </c>
      <c r="B425" s="4">
        <v>129</v>
      </c>
      <c r="C425">
        <f t="shared" si="92"/>
        <v>111.17562868327559</v>
      </c>
      <c r="D425">
        <f t="shared" si="93"/>
        <v>278.6128660506763</v>
      </c>
      <c r="E425">
        <f t="shared" si="87"/>
        <v>17.82437131672441</v>
      </c>
      <c r="F425">
        <f t="shared" si="96"/>
        <v>1.8270803417439663E-60</v>
      </c>
      <c r="G425">
        <f t="shared" si="96"/>
        <v>1.8777430589039158E-45</v>
      </c>
      <c r="H425">
        <f t="shared" si="96"/>
        <v>2.9151393192571763E-34</v>
      </c>
      <c r="I425">
        <f t="shared" si="96"/>
        <v>2.727775441610507E-24</v>
      </c>
      <c r="J425">
        <f t="shared" si="96"/>
        <v>7.5252935989181487E-16</v>
      </c>
      <c r="K425">
        <f t="shared" si="91"/>
        <v>8.8579660523423881E-11</v>
      </c>
      <c r="L425">
        <f t="shared" si="91"/>
        <v>3.4971572345165623E-4</v>
      </c>
      <c r="M425">
        <f t="shared" si="88"/>
        <v>1.1366701442078579E-4</v>
      </c>
      <c r="N425">
        <f t="shared" si="91"/>
        <v>0.869352794335848</v>
      </c>
      <c r="O425">
        <f t="shared" si="88"/>
        <v>0.14547440887579113</v>
      </c>
      <c r="P425">
        <f t="shared" si="88"/>
        <v>7.9530038245080625</v>
      </c>
      <c r="Q425">
        <f t="shared" si="88"/>
        <v>8.1167690605226834</v>
      </c>
      <c r="R425">
        <f t="shared" si="89"/>
        <v>5.7677983445591945</v>
      </c>
      <c r="S425">
        <f t="shared" si="89"/>
        <v>4.8076995662512063</v>
      </c>
      <c r="T425">
        <f t="shared" si="91"/>
        <v>7.1955513808344376E-2</v>
      </c>
      <c r="U425">
        <f t="shared" si="95"/>
        <v>27.732516895687581</v>
      </c>
      <c r="V425">
        <f t="shared" si="94"/>
        <v>-9.9081455789631718</v>
      </c>
      <c r="W425">
        <f t="shared" si="90"/>
        <v>98.171348813927452</v>
      </c>
    </row>
    <row r="426" spans="1:23" x14ac:dyDescent="0.3">
      <c r="A426">
        <v>950.54999999998097</v>
      </c>
      <c r="B426" s="4">
        <v>125</v>
      </c>
      <c r="C426">
        <f t="shared" si="92"/>
        <v>111.07635691453083</v>
      </c>
      <c r="D426">
        <f t="shared" si="93"/>
        <v>278.56286605067635</v>
      </c>
      <c r="E426">
        <f t="shared" si="87"/>
        <v>13.923643085469166</v>
      </c>
      <c r="F426">
        <f t="shared" si="96"/>
        <v>6.7484354805650981E-61</v>
      </c>
      <c r="G426">
        <f t="shared" si="96"/>
        <v>7.8733020999454686E-46</v>
      </c>
      <c r="H426">
        <f t="shared" si="96"/>
        <v>1.3692043682414381E-34</v>
      </c>
      <c r="I426">
        <f t="shared" si="96"/>
        <v>1.4357955124033762E-24</v>
      </c>
      <c r="J426">
        <f t="shared" si="96"/>
        <v>4.4591051685249014E-16</v>
      </c>
      <c r="K426">
        <f t="shared" si="91"/>
        <v>5.685884957890248E-11</v>
      </c>
      <c r="L426">
        <f t="shared" si="91"/>
        <v>2.6886326902862679E-4</v>
      </c>
      <c r="M426">
        <f t="shared" si="88"/>
        <v>8.3538390178755867E-5</v>
      </c>
      <c r="N426">
        <f t="shared" si="91"/>
        <v>0.74948799971860114</v>
      </c>
      <c r="O426">
        <f t="shared" si="88"/>
        <v>0.12068371889406236</v>
      </c>
      <c r="P426">
        <f t="shared" si="88"/>
        <v>7.5966893278197887</v>
      </c>
      <c r="Q426">
        <f t="shared" si="88"/>
        <v>7.6042275491899458</v>
      </c>
      <c r="R426">
        <f t="shared" si="89"/>
        <v>6.1065587397175678</v>
      </c>
      <c r="S426">
        <f t="shared" si="89"/>
        <v>5.111128603944473</v>
      </c>
      <c r="T426">
        <f t="shared" si="91"/>
        <v>8.4785030009472018E-2</v>
      </c>
      <c r="U426">
        <f t="shared" si="95"/>
        <v>27.373913371009976</v>
      </c>
      <c r="V426">
        <f t="shared" si="94"/>
        <v>-13.45027028554081</v>
      </c>
      <c r="W426">
        <f t="shared" si="90"/>
        <v>180.90977075410208</v>
      </c>
    </row>
    <row r="427" spans="1:23" x14ac:dyDescent="0.3">
      <c r="A427">
        <v>950.59999999998104</v>
      </c>
      <c r="B427" s="4">
        <v>125</v>
      </c>
      <c r="C427">
        <f t="shared" si="92"/>
        <v>110.97708514578562</v>
      </c>
      <c r="D427">
        <f t="shared" si="93"/>
        <v>278.51286605067628</v>
      </c>
      <c r="E427">
        <f t="shared" si="87"/>
        <v>14.022914854214378</v>
      </c>
      <c r="F427">
        <f t="shared" si="96"/>
        <v>2.4840027193650931E-61</v>
      </c>
      <c r="G427">
        <f t="shared" si="96"/>
        <v>3.2898884892163251E-46</v>
      </c>
      <c r="H427">
        <f t="shared" si="96"/>
        <v>6.408859466021224E-35</v>
      </c>
      <c r="I427">
        <f t="shared" si="96"/>
        <v>7.5314757100149621E-25</v>
      </c>
      <c r="J427">
        <f t="shared" si="96"/>
        <v>2.6331493570372653E-16</v>
      </c>
      <c r="K427">
        <f t="shared" si="91"/>
        <v>3.6363423803334814E-11</v>
      </c>
      <c r="L427">
        <f t="shared" si="91"/>
        <v>2.0606106337228301E-4</v>
      </c>
      <c r="M427">
        <f t="shared" si="88"/>
        <v>6.1170269411494116E-5</v>
      </c>
      <c r="N427">
        <f t="shared" si="91"/>
        <v>0.64414176484246211</v>
      </c>
      <c r="O427">
        <f t="shared" si="88"/>
        <v>9.9750116208862288E-2</v>
      </c>
      <c r="P427">
        <f t="shared" si="88"/>
        <v>7.2337864988501259</v>
      </c>
      <c r="Q427">
        <f t="shared" si="88"/>
        <v>7.0978964828533933</v>
      </c>
      <c r="R427">
        <f t="shared" si="89"/>
        <v>6.4451221985970077</v>
      </c>
      <c r="S427">
        <f t="shared" si="89"/>
        <v>5.4137592502502336</v>
      </c>
      <c r="T427">
        <f t="shared" si="91"/>
        <v>9.9591534447355218E-2</v>
      </c>
      <c r="U427">
        <f t="shared" si="95"/>
        <v>27.034315077418587</v>
      </c>
      <c r="V427">
        <f t="shared" si="94"/>
        <v>-13.011400223204209</v>
      </c>
      <c r="W427">
        <f t="shared" si="90"/>
        <v>169.29653576839854</v>
      </c>
    </row>
    <row r="428" spans="1:23" x14ac:dyDescent="0.3">
      <c r="A428">
        <v>950.64999999998099</v>
      </c>
      <c r="B428" s="4">
        <v>139</v>
      </c>
      <c r="C428">
        <f t="shared" si="92"/>
        <v>110.87781337704087</v>
      </c>
      <c r="D428">
        <f t="shared" si="93"/>
        <v>278.46286605067633</v>
      </c>
      <c r="E428">
        <f t="shared" si="87"/>
        <v>28.122186622959134</v>
      </c>
      <c r="F428">
        <f t="shared" si="96"/>
        <v>9.111807696382072E-62</v>
      </c>
      <c r="G428">
        <f t="shared" si="96"/>
        <v>1.3699633584072503E-46</v>
      </c>
      <c r="H428">
        <f t="shared" si="96"/>
        <v>2.9894874357920956E-35</v>
      </c>
      <c r="I428">
        <f t="shared" si="96"/>
        <v>3.9370513532711298E-25</v>
      </c>
      <c r="J428">
        <f t="shared" si="96"/>
        <v>1.5495542440099863E-16</v>
      </c>
      <c r="K428">
        <f t="shared" si="91"/>
        <v>2.3170430821772352E-11</v>
      </c>
      <c r="L428">
        <f t="shared" si="91"/>
        <v>1.5743763039463357E-4</v>
      </c>
      <c r="M428">
        <f t="shared" si="88"/>
        <v>4.4626962388930507E-5</v>
      </c>
      <c r="N428">
        <f t="shared" si="91"/>
        <v>0.55188219134385341</v>
      </c>
      <c r="O428">
        <f t="shared" si="88"/>
        <v>8.2144932736068405E-2</v>
      </c>
      <c r="P428">
        <f t="shared" si="88"/>
        <v>6.8668119355839012</v>
      </c>
      <c r="Q428">
        <f t="shared" si="88"/>
        <v>6.6009563437043397</v>
      </c>
      <c r="R428">
        <f t="shared" si="89"/>
        <v>6.781315008513416</v>
      </c>
      <c r="S428">
        <f t="shared" si="89"/>
        <v>5.7132563535174841</v>
      </c>
      <c r="T428">
        <f t="shared" si="91"/>
        <v>0.11662020898093248</v>
      </c>
      <c r="U428">
        <f t="shared" si="95"/>
        <v>26.713189038995949</v>
      </c>
      <c r="V428">
        <f t="shared" si="94"/>
        <v>1.4089975839631848</v>
      </c>
      <c r="W428">
        <f t="shared" si="90"/>
        <v>1.9852741916140919</v>
      </c>
    </row>
    <row r="429" spans="1:23" x14ac:dyDescent="0.3">
      <c r="A429">
        <v>950.69999999998095</v>
      </c>
      <c r="B429" s="4">
        <v>113</v>
      </c>
      <c r="C429">
        <f t="shared" si="92"/>
        <v>110.77854160829611</v>
      </c>
      <c r="D429">
        <f t="shared" si="93"/>
        <v>278.41286605067637</v>
      </c>
      <c r="E429">
        <f t="shared" si="87"/>
        <v>2.2214583917038908</v>
      </c>
      <c r="F429">
        <f t="shared" si="96"/>
        <v>3.3308918779958026E-62</v>
      </c>
      <c r="G429">
        <f t="shared" si="96"/>
        <v>5.6851278641285611E-47</v>
      </c>
      <c r="H429">
        <f t="shared" si="96"/>
        <v>1.3896845467810146E-35</v>
      </c>
      <c r="I429">
        <f t="shared" si="96"/>
        <v>2.0509996725506865E-25</v>
      </c>
      <c r="J429">
        <f t="shared" si="96"/>
        <v>9.0874406089718051E-17</v>
      </c>
      <c r="K429">
        <f t="shared" si="91"/>
        <v>1.4709777128843E-11</v>
      </c>
      <c r="L429">
        <f t="shared" si="91"/>
        <v>1.19913836634111E-4</v>
      </c>
      <c r="M429">
        <f t="shared" si="88"/>
        <v>3.2438211619714221E-5</v>
      </c>
      <c r="N429">
        <f t="shared" si="91"/>
        <v>0.47136729590225673</v>
      </c>
      <c r="O429">
        <f t="shared" si="88"/>
        <v>6.7398586521383502E-2</v>
      </c>
      <c r="P429">
        <f t="shared" si="88"/>
        <v>6.498195394620911</v>
      </c>
      <c r="Q429">
        <f t="shared" si="88"/>
        <v>6.1162707487390948</v>
      </c>
      <c r="R429">
        <f t="shared" si="89"/>
        <v>7.1128692882313223</v>
      </c>
      <c r="S429">
        <f t="shared" si="89"/>
        <v>6.0071866480228433</v>
      </c>
      <c r="T429">
        <f t="shared" si="91"/>
        <v>0.13613611505564868</v>
      </c>
      <c r="U429">
        <f t="shared" si="95"/>
        <v>26.409576429156424</v>
      </c>
      <c r="V429">
        <f t="shared" si="94"/>
        <v>-24.188118037452533</v>
      </c>
      <c r="W429">
        <f t="shared" si="90"/>
        <v>585.06505419373661</v>
      </c>
    </row>
    <row r="430" spans="1:23" x14ac:dyDescent="0.3">
      <c r="A430">
        <v>950.74999999998101</v>
      </c>
      <c r="B430" s="4">
        <v>118</v>
      </c>
      <c r="C430">
        <f t="shared" si="92"/>
        <v>110.6792698395509</v>
      </c>
      <c r="D430">
        <f t="shared" si="93"/>
        <v>278.3628660506763</v>
      </c>
      <c r="E430">
        <f t="shared" si="87"/>
        <v>7.3207301604491022</v>
      </c>
      <c r="F430">
        <f t="shared" si="96"/>
        <v>1.2134448346419783E-62</v>
      </c>
      <c r="G430">
        <f t="shared" si="96"/>
        <v>2.3511212882558871E-47</v>
      </c>
      <c r="H430">
        <f t="shared" si="96"/>
        <v>6.4378260155335176E-36</v>
      </c>
      <c r="I430">
        <f t="shared" si="96"/>
        <v>1.0647891426580123E-25</v>
      </c>
      <c r="J430">
        <f t="shared" si="96"/>
        <v>5.3110439936289537E-17</v>
      </c>
      <c r="K430">
        <f t="shared" si="91"/>
        <v>9.3042360223573143E-12</v>
      </c>
      <c r="L430">
        <f t="shared" si="91"/>
        <v>9.1049632730446639E-5</v>
      </c>
      <c r="M430">
        <f t="shared" si="88"/>
        <v>2.3491952869991718E-5</v>
      </c>
      <c r="N430">
        <f t="shared" si="91"/>
        <v>0.40134759097111006</v>
      </c>
      <c r="O430">
        <f t="shared" si="88"/>
        <v>5.5096427689976198E-2</v>
      </c>
      <c r="P430">
        <f t="shared" si="88"/>
        <v>6.1302547812048651</v>
      </c>
      <c r="Q430">
        <f t="shared" si="88"/>
        <v>5.6463680806189434</v>
      </c>
      <c r="R430">
        <f t="shared" si="89"/>
        <v>7.4374469805527452</v>
      </c>
      <c r="S430">
        <f t="shared" si="89"/>
        <v>6.2930500105641389</v>
      </c>
      <c r="T430">
        <f t="shared" si="91"/>
        <v>0.15842402261592101</v>
      </c>
      <c r="U430">
        <f t="shared" si="95"/>
        <v>26.122102435812604</v>
      </c>
      <c r="V430">
        <f t="shared" si="94"/>
        <v>-18.801372275363502</v>
      </c>
      <c r="W430">
        <f t="shared" si="90"/>
        <v>353.49159943680735</v>
      </c>
    </row>
    <row r="431" spans="1:23" x14ac:dyDescent="0.3">
      <c r="A431">
        <v>950.79999999998097</v>
      </c>
      <c r="B431" s="4">
        <v>149</v>
      </c>
      <c r="C431">
        <f t="shared" si="92"/>
        <v>110.57999807080614</v>
      </c>
      <c r="D431">
        <f t="shared" si="93"/>
        <v>278.31286605067635</v>
      </c>
      <c r="E431">
        <f t="shared" si="87"/>
        <v>38.420001929193859</v>
      </c>
      <c r="F431">
        <f t="shared" si="96"/>
        <v>4.4053767023462567E-63</v>
      </c>
      <c r="G431">
        <f t="shared" si="96"/>
        <v>9.6897671855670019E-48</v>
      </c>
      <c r="H431">
        <f t="shared" si="96"/>
        <v>2.9721159920761588E-36</v>
      </c>
      <c r="I431">
        <f t="shared" si="96"/>
        <v>5.5089032967638354E-26</v>
      </c>
      <c r="J431">
        <f t="shared" si="96"/>
        <v>3.0932977370047231E-17</v>
      </c>
      <c r="K431">
        <f t="shared" si="91"/>
        <v>5.8635142775888548E-12</v>
      </c>
      <c r="L431">
        <f t="shared" si="91"/>
        <v>6.8918409176660727E-5</v>
      </c>
      <c r="M431">
        <f t="shared" si="88"/>
        <v>1.6950557293679156E-5</v>
      </c>
      <c r="N431">
        <f t="shared" si="91"/>
        <v>0.34066696371964034</v>
      </c>
      <c r="O431">
        <f t="shared" si="88"/>
        <v>4.4874408399854605E-2</v>
      </c>
      <c r="P431">
        <f t="shared" si="88"/>
        <v>5.7651741335143463</v>
      </c>
      <c r="Q431">
        <f t="shared" si="88"/>
        <v>5.1934303556176227</v>
      </c>
      <c r="R431">
        <f t="shared" si="89"/>
        <v>7.7526661718937921</v>
      </c>
      <c r="S431">
        <f t="shared" si="89"/>
        <v>6.5683136407516693</v>
      </c>
      <c r="T431">
        <f t="shared" si="91"/>
        <v>0.18378787908736147</v>
      </c>
      <c r="U431">
        <f t="shared" si="95"/>
        <v>25.84899942195662</v>
      </c>
      <c r="V431">
        <f t="shared" si="94"/>
        <v>12.571002507237239</v>
      </c>
      <c r="W431">
        <f t="shared" si="90"/>
        <v>158.03010403696496</v>
      </c>
    </row>
    <row r="432" spans="1:23" x14ac:dyDescent="0.3">
      <c r="A432">
        <v>950.84999999998104</v>
      </c>
      <c r="B432" s="4">
        <v>140</v>
      </c>
      <c r="C432">
        <f t="shared" si="92"/>
        <v>110.48072630206093</v>
      </c>
      <c r="D432">
        <f t="shared" si="93"/>
        <v>278.26286605067628</v>
      </c>
      <c r="E432">
        <f t="shared" si="87"/>
        <v>29.51927369793907</v>
      </c>
      <c r="F432">
        <f t="shared" si="96"/>
        <v>1.5938578133272182E-63</v>
      </c>
      <c r="G432">
        <f t="shared" si="96"/>
        <v>3.9797442388093934E-48</v>
      </c>
      <c r="H432">
        <f t="shared" si="96"/>
        <v>1.3674006598749879E-36</v>
      </c>
      <c r="I432">
        <f t="shared" si="96"/>
        <v>2.8403391188043509E-26</v>
      </c>
      <c r="J432">
        <f t="shared" si="96"/>
        <v>1.7954241415162127E-17</v>
      </c>
      <c r="K432">
        <f t="shared" si="91"/>
        <v>3.6816109886224157E-12</v>
      </c>
      <c r="L432">
        <f t="shared" si="91"/>
        <v>5.2004441434201074E-5</v>
      </c>
      <c r="M432">
        <f t="shared" si="88"/>
        <v>1.2185728116506801E-5</v>
      </c>
      <c r="N432">
        <f t="shared" si="91"/>
        <v>0.28826208596727321</v>
      </c>
      <c r="O432">
        <f t="shared" si="88"/>
        <v>3.641469470869519E-2</v>
      </c>
      <c r="P432">
        <f t="shared" si="88"/>
        <v>5.4049848394273088</v>
      </c>
      <c r="Q432">
        <f t="shared" si="88"/>
        <v>4.7592890338000347</v>
      </c>
      <c r="R432">
        <f t="shared" si="89"/>
        <v>8.0561293506787486</v>
      </c>
      <c r="S432">
        <f t="shared" si="89"/>
        <v>6.8304485447017278</v>
      </c>
      <c r="T432">
        <f t="shared" si="91"/>
        <v>0.21254986898629888</v>
      </c>
      <c r="U432">
        <f t="shared" si="95"/>
        <v>25.588142608443317</v>
      </c>
      <c r="V432">
        <f t="shared" si="94"/>
        <v>3.9311310894957536</v>
      </c>
      <c r="W432">
        <f t="shared" si="90"/>
        <v>15.453791642800072</v>
      </c>
    </row>
    <row r="433" spans="1:23" x14ac:dyDescent="0.3">
      <c r="A433">
        <v>950.89999999998099</v>
      </c>
      <c r="B433" s="4">
        <v>125</v>
      </c>
      <c r="C433">
        <f t="shared" si="92"/>
        <v>110.38145453331617</v>
      </c>
      <c r="D433">
        <f t="shared" si="93"/>
        <v>278.21286605067633</v>
      </c>
      <c r="E433">
        <f t="shared" si="87"/>
        <v>14.618545466683827</v>
      </c>
      <c r="F433">
        <f t="shared" si="96"/>
        <v>5.746714377651178E-64</v>
      </c>
      <c r="G433">
        <f t="shared" si="96"/>
        <v>1.6289227717275858E-48</v>
      </c>
      <c r="H433">
        <f t="shared" si="96"/>
        <v>6.2694483289865664E-37</v>
      </c>
      <c r="I433">
        <f t="shared" si="96"/>
        <v>1.4594148237156428E-26</v>
      </c>
      <c r="J433">
        <f t="shared" si="96"/>
        <v>1.0385224966211158E-17</v>
      </c>
      <c r="K433">
        <f t="shared" si="91"/>
        <v>2.3031405961566436E-12</v>
      </c>
      <c r="L433">
        <f t="shared" si="91"/>
        <v>3.9119543120807852E-5</v>
      </c>
      <c r="M433">
        <f t="shared" si="88"/>
        <v>8.7281384999105862E-6</v>
      </c>
      <c r="N433">
        <f t="shared" si="91"/>
        <v>0.24316058316330547</v>
      </c>
      <c r="O433">
        <f t="shared" si="88"/>
        <v>2.9441318311140025E-2</v>
      </c>
      <c r="P433">
        <f t="shared" si="88"/>
        <v>5.0515502426738186</v>
      </c>
      <c r="Q433">
        <f t="shared" si="88"/>
        <v>4.3454273275554813</v>
      </c>
      <c r="R433">
        <f t="shared" si="89"/>
        <v>8.345453154978161</v>
      </c>
      <c r="S433">
        <f t="shared" si="89"/>
        <v>7.0769676106890298</v>
      </c>
      <c r="T433">
        <f t="shared" si="91"/>
        <v>0.24504901614441227</v>
      </c>
      <c r="U433">
        <f t="shared" si="95"/>
        <v>25.337097101199276</v>
      </c>
      <c r="V433">
        <f t="shared" si="94"/>
        <v>-10.71855163451545</v>
      </c>
      <c r="W433">
        <f t="shared" si="90"/>
        <v>114.88734914177381</v>
      </c>
    </row>
    <row r="434" spans="1:23" x14ac:dyDescent="0.3">
      <c r="A434">
        <v>950.94999999998095</v>
      </c>
      <c r="B434" s="4">
        <v>138</v>
      </c>
      <c r="C434">
        <f t="shared" si="92"/>
        <v>110.28218276457119</v>
      </c>
      <c r="D434">
        <f t="shared" si="93"/>
        <v>278.16286605067637</v>
      </c>
      <c r="E434">
        <f t="shared" si="87"/>
        <v>27.717817235428811</v>
      </c>
      <c r="F434">
        <f t="shared" si="96"/>
        <v>2.0648721214038768E-64</v>
      </c>
      <c r="G434">
        <f t="shared" si="96"/>
        <v>6.644301604775745E-49</v>
      </c>
      <c r="H434">
        <f t="shared" si="96"/>
        <v>2.8646157888798173E-37</v>
      </c>
      <c r="I434">
        <f t="shared" si="96"/>
        <v>7.4729284282957649E-27</v>
      </c>
      <c r="J434">
        <f t="shared" si="96"/>
        <v>5.9864349622936103E-18</v>
      </c>
      <c r="K434">
        <f t="shared" si="91"/>
        <v>1.4355080941649144E-12</v>
      </c>
      <c r="L434">
        <f t="shared" si="91"/>
        <v>2.9335619092344348E-5</v>
      </c>
      <c r="M434">
        <f t="shared" si="88"/>
        <v>6.2286570093180333E-6</v>
      </c>
      <c r="N434">
        <f t="shared" si="91"/>
        <v>0.20447818120146921</v>
      </c>
      <c r="O434">
        <f t="shared" si="88"/>
        <v>2.3715947185328577E-2</v>
      </c>
      <c r="P434">
        <f t="shared" si="88"/>
        <v>4.7065537147368577</v>
      </c>
      <c r="Q434">
        <f t="shared" si="88"/>
        <v>3.9529884394092063</v>
      </c>
      <c r="R434">
        <f t="shared" si="89"/>
        <v>8.6182991070815724</v>
      </c>
      <c r="S434">
        <f t="shared" si="89"/>
        <v>7.3054644912129705</v>
      </c>
      <c r="T434">
        <f t="shared" si="91"/>
        <v>0.281639283490773</v>
      </c>
      <c r="U434">
        <f t="shared" si="95"/>
        <v>25.093174728595713</v>
      </c>
      <c r="V434">
        <f t="shared" si="94"/>
        <v>2.6246425068330979</v>
      </c>
      <c r="W434">
        <f t="shared" si="90"/>
        <v>6.8887482886751279</v>
      </c>
    </row>
    <row r="435" spans="1:23" x14ac:dyDescent="0.3">
      <c r="A435">
        <v>950.99999999998101</v>
      </c>
      <c r="B435" s="4">
        <v>125</v>
      </c>
      <c r="C435">
        <f t="shared" si="92"/>
        <v>110.18291099582621</v>
      </c>
      <c r="D435">
        <f t="shared" si="93"/>
        <v>278.1128660506763</v>
      </c>
      <c r="E435">
        <f t="shared" si="87"/>
        <v>14.817089004173795</v>
      </c>
      <c r="F435">
        <f t="shared" si="96"/>
        <v>7.393842933913211E-65</v>
      </c>
      <c r="G435">
        <f t="shared" si="96"/>
        <v>2.7008576390580645E-49</v>
      </c>
      <c r="H435">
        <f t="shared" si="96"/>
        <v>1.3043884566936073E-37</v>
      </c>
      <c r="I435">
        <f t="shared" si="96"/>
        <v>3.8133476840194609E-27</v>
      </c>
      <c r="J435">
        <f t="shared" si="96"/>
        <v>3.4389363693164806E-18</v>
      </c>
      <c r="K435">
        <f t="shared" si="91"/>
        <v>8.9144280299789821E-13</v>
      </c>
      <c r="L435">
        <f t="shared" si="91"/>
        <v>2.1930315910129797E-5</v>
      </c>
      <c r="M435">
        <f t="shared" si="88"/>
        <v>4.4286345721248356E-6</v>
      </c>
      <c r="N435">
        <f t="shared" si="91"/>
        <v>0.17141503700381439</v>
      </c>
      <c r="O435">
        <f t="shared" si="88"/>
        <v>1.9033836681491809E-2</v>
      </c>
      <c r="P435">
        <f t="shared" si="88"/>
        <v>4.3714901913452096</v>
      </c>
      <c r="Q435">
        <f t="shared" si="88"/>
        <v>3.5827890609460153</v>
      </c>
      <c r="R435">
        <f t="shared" si="89"/>
        <v>8.8724047903646444</v>
      </c>
      <c r="S435">
        <f t="shared" si="89"/>
        <v>7.513652452020426</v>
      </c>
      <c r="T435">
        <f t="shared" si="91"/>
        <v>0.32268712995734805</v>
      </c>
      <c r="U435">
        <f t="shared" si="95"/>
        <v>24.853498857270324</v>
      </c>
      <c r="V435">
        <f t="shared" si="94"/>
        <v>-10.036409853096529</v>
      </c>
      <c r="W435">
        <f t="shared" si="90"/>
        <v>100.72952273933309</v>
      </c>
    </row>
    <row r="436" spans="1:23" x14ac:dyDescent="0.3">
      <c r="A436">
        <v>951.04999999998097</v>
      </c>
      <c r="B436" s="4">
        <v>146</v>
      </c>
      <c r="C436">
        <f t="shared" si="92"/>
        <v>110.08363922708145</v>
      </c>
      <c r="D436">
        <f t="shared" si="93"/>
        <v>278.06286605067635</v>
      </c>
      <c r="E436">
        <f t="shared" si="87"/>
        <v>35.916360772918551</v>
      </c>
      <c r="F436">
        <f t="shared" si="96"/>
        <v>2.6384616876041575E-65</v>
      </c>
      <c r="G436">
        <f t="shared" si="96"/>
        <v>1.0941013657249488E-49</v>
      </c>
      <c r="H436">
        <f t="shared" si="96"/>
        <v>5.9190365806091569E-38</v>
      </c>
      <c r="I436">
        <f t="shared" si="96"/>
        <v>1.9392129246588457E-27</v>
      </c>
      <c r="J436">
        <f t="shared" si="96"/>
        <v>1.9687180509487521E-18</v>
      </c>
      <c r="K436">
        <f t="shared" si="91"/>
        <v>5.5154882386738076E-13</v>
      </c>
      <c r="L436">
        <f t="shared" si="91"/>
        <v>1.6343409545682983E-5</v>
      </c>
      <c r="M436">
        <f t="shared" si="88"/>
        <v>3.1372412590273597E-6</v>
      </c>
      <c r="N436">
        <f t="shared" si="91"/>
        <v>0.14325144321293579</v>
      </c>
      <c r="O436">
        <f t="shared" si="88"/>
        <v>1.5220006744733016E-2</v>
      </c>
      <c r="P436">
        <f t="shared" si="88"/>
        <v>4.0476610996762616</v>
      </c>
      <c r="Q436">
        <f t="shared" si="88"/>
        <v>3.2353373924972035</v>
      </c>
      <c r="R436">
        <f t="shared" si="89"/>
        <v>9.1056148936568189</v>
      </c>
      <c r="S436">
        <f t="shared" si="89"/>
        <v>7.699402317685081</v>
      </c>
      <c r="T436">
        <f t="shared" si="91"/>
        <v>0.36856849050422674</v>
      </c>
      <c r="U436">
        <f t="shared" si="95"/>
        <v>24.615075124628618</v>
      </c>
      <c r="V436">
        <f t="shared" si="94"/>
        <v>11.301285648289934</v>
      </c>
      <c r="W436">
        <f t="shared" si="90"/>
        <v>127.71905730424403</v>
      </c>
    </row>
    <row r="437" spans="1:23" x14ac:dyDescent="0.3">
      <c r="A437">
        <v>951.09999999998104</v>
      </c>
      <c r="B437" s="4">
        <v>103</v>
      </c>
      <c r="C437">
        <f t="shared" si="92"/>
        <v>109.98436745833624</v>
      </c>
      <c r="D437">
        <f t="shared" si="93"/>
        <v>278.01286605067628</v>
      </c>
      <c r="E437">
        <f t="shared" si="87"/>
        <v>-6.9843674583362372</v>
      </c>
      <c r="F437">
        <f t="shared" si="96"/>
        <v>9.3828522043224605E-66</v>
      </c>
      <c r="G437">
        <f t="shared" si="96"/>
        <v>4.4168936109565647E-50</v>
      </c>
      <c r="H437">
        <f t="shared" si="96"/>
        <v>2.6766933058447955E-38</v>
      </c>
      <c r="I437">
        <f t="shared" si="96"/>
        <v>9.8276142546404139E-28</v>
      </c>
      <c r="J437">
        <f t="shared" si="96"/>
        <v>1.1231723876446337E-18</v>
      </c>
      <c r="K437">
        <f t="shared" si="91"/>
        <v>3.3999856562928024E-13</v>
      </c>
      <c r="L437">
        <f t="shared" si="91"/>
        <v>1.2141954068153976E-5</v>
      </c>
      <c r="M437">
        <f t="shared" si="88"/>
        <v>2.2142600888535887E-6</v>
      </c>
      <c r="N437">
        <f t="shared" si="91"/>
        <v>0.11934307983671841</v>
      </c>
      <c r="O437">
        <f t="shared" si="88"/>
        <v>1.2125676945916772E-2</v>
      </c>
      <c r="P437">
        <f t="shared" si="88"/>
        <v>3.7361725362063525</v>
      </c>
      <c r="Q437">
        <f t="shared" si="88"/>
        <v>2.9108548980757201</v>
      </c>
      <c r="R437">
        <f t="shared" si="89"/>
        <v>9.3159115315568712</v>
      </c>
      <c r="S437">
        <f t="shared" si="89"/>
        <v>7.8607786371943531</v>
      </c>
      <c r="T437">
        <f t="shared" si="91"/>
        <v>0.41966515357640399</v>
      </c>
      <c r="U437">
        <f t="shared" si="95"/>
        <v>24.374865869606833</v>
      </c>
      <c r="V437">
        <f t="shared" si="94"/>
        <v>-31.35923332794307</v>
      </c>
      <c r="W437">
        <f t="shared" si="90"/>
        <v>983.40151491637539</v>
      </c>
    </row>
    <row r="438" spans="1:23" x14ac:dyDescent="0.3">
      <c r="A438">
        <v>951.14999999998099</v>
      </c>
      <c r="B438" s="4">
        <v>122</v>
      </c>
      <c r="C438">
        <f t="shared" si="92"/>
        <v>109.88509568959148</v>
      </c>
      <c r="D438">
        <f t="shared" si="93"/>
        <v>277.96286605067633</v>
      </c>
      <c r="E438">
        <f t="shared" si="87"/>
        <v>12.114904310408519</v>
      </c>
      <c r="F438">
        <f t="shared" si="96"/>
        <v>3.3252359748968086E-66</v>
      </c>
      <c r="G438">
        <f t="shared" si="96"/>
        <v>1.7769689070227367E-50</v>
      </c>
      <c r="H438">
        <f t="shared" si="96"/>
        <v>1.2062844049955798E-38</v>
      </c>
      <c r="I438">
        <f t="shared" si="96"/>
        <v>4.9633421873796702E-28</v>
      </c>
      <c r="J438">
        <f t="shared" si="96"/>
        <v>6.3857634172162056E-19</v>
      </c>
      <c r="K438">
        <f t="shared" si="91"/>
        <v>2.0882036435259275E-13</v>
      </c>
      <c r="L438">
        <f t="shared" si="91"/>
        <v>8.9925456998814409E-6</v>
      </c>
      <c r="M438">
        <f t="shared" si="88"/>
        <v>1.5570838083035758E-6</v>
      </c>
      <c r="N438">
        <f t="shared" si="91"/>
        <v>9.9115967038543099E-2</v>
      </c>
      <c r="O438">
        <f t="shared" si="88"/>
        <v>9.6249788625990956E-3</v>
      </c>
      <c r="P438">
        <f t="shared" si="88"/>
        <v>3.4379364968538462</v>
      </c>
      <c r="Q438">
        <f t="shared" si="88"/>
        <v>2.60930099091245</v>
      </c>
      <c r="R438">
        <f t="shared" si="89"/>
        <v>9.5014432467268701</v>
      </c>
      <c r="S438">
        <f t="shared" si="89"/>
        <v>7.9960732127058955</v>
      </c>
      <c r="T438">
        <f t="shared" si="91"/>
        <v>0.47636052053715561</v>
      </c>
      <c r="U438">
        <f t="shared" si="95"/>
        <v>24.129865963267079</v>
      </c>
      <c r="V438">
        <f t="shared" si="94"/>
        <v>-12.01496165285856</v>
      </c>
      <c r="W438">
        <f t="shared" si="90"/>
        <v>144.35930351966169</v>
      </c>
    </row>
    <row r="439" spans="1:23" x14ac:dyDescent="0.3">
      <c r="A439">
        <v>951.19999999998095</v>
      </c>
      <c r="B439" s="4">
        <v>111</v>
      </c>
      <c r="C439">
        <f t="shared" si="92"/>
        <v>109.7858239208465</v>
      </c>
      <c r="D439">
        <f t="shared" si="93"/>
        <v>277.91286605067637</v>
      </c>
      <c r="E439">
        <f t="shared" si="87"/>
        <v>1.2141760791535035</v>
      </c>
      <c r="F439">
        <f t="shared" si="96"/>
        <v>1.1743933324121184E-66</v>
      </c>
      <c r="G439">
        <f t="shared" si="96"/>
        <v>7.1243661320366888E-51</v>
      </c>
      <c r="H439">
        <f t="shared" si="96"/>
        <v>5.4175674279312276E-39</v>
      </c>
      <c r="I439">
        <f t="shared" si="96"/>
        <v>2.4980656385062253E-28</v>
      </c>
      <c r="J439">
        <f t="shared" si="96"/>
        <v>3.6181181329323232E-19</v>
      </c>
      <c r="K439">
        <f t="shared" si="91"/>
        <v>1.2778246327249844E-13</v>
      </c>
      <c r="L439">
        <f t="shared" si="91"/>
        <v>6.6393393594473226E-6</v>
      </c>
      <c r="M439">
        <f t="shared" si="88"/>
        <v>1.0909327696824671E-6</v>
      </c>
      <c r="N439">
        <f t="shared" si="91"/>
        <v>8.2061254114140308E-2</v>
      </c>
      <c r="O439">
        <f t="shared" si="88"/>
        <v>7.6119550955242345E-3</v>
      </c>
      <c r="P439">
        <f t="shared" si="88"/>
        <v>3.1536749115859797</v>
      </c>
      <c r="Q439">
        <f t="shared" si="88"/>
        <v>2.3303998499690799</v>
      </c>
      <c r="R439">
        <f t="shared" si="89"/>
        <v>9.6605521126969442</v>
      </c>
      <c r="S439">
        <f t="shared" si="89"/>
        <v>8.1038351803812443</v>
      </c>
      <c r="T439">
        <f t="shared" si="91"/>
        <v>0.53903474376460025</v>
      </c>
      <c r="U439">
        <f t="shared" si="95"/>
        <v>23.877177737879769</v>
      </c>
      <c r="V439">
        <f t="shared" si="94"/>
        <v>-22.663001658726266</v>
      </c>
      <c r="W439">
        <f t="shared" si="90"/>
        <v>513.61164418342946</v>
      </c>
    </row>
    <row r="440" spans="1:23" x14ac:dyDescent="0.3">
      <c r="A440">
        <v>951.24999999998101</v>
      </c>
      <c r="B440" s="4">
        <v>145</v>
      </c>
      <c r="C440">
        <f t="shared" si="92"/>
        <v>109.68655215210151</v>
      </c>
      <c r="D440">
        <f t="shared" si="93"/>
        <v>277.8628660506763</v>
      </c>
      <c r="E440">
        <f t="shared" si="87"/>
        <v>35.313447847898487</v>
      </c>
      <c r="F440">
        <f t="shared" si="96"/>
        <v>4.1334072322550536E-67</v>
      </c>
      <c r="G440">
        <f t="shared" si="96"/>
        <v>2.8465324809746566E-51</v>
      </c>
      <c r="H440">
        <f t="shared" si="96"/>
        <v>2.4247247699223496E-39</v>
      </c>
      <c r="I440">
        <f t="shared" si="96"/>
        <v>1.2529593607779075E-28</v>
      </c>
      <c r="J440">
        <f t="shared" si="96"/>
        <v>2.042942636707663E-19</v>
      </c>
      <c r="K440">
        <f t="shared" si="91"/>
        <v>7.7906250811911584E-14</v>
      </c>
      <c r="L440">
        <f t="shared" si="91"/>
        <v>4.8866949299352979E-6</v>
      </c>
      <c r="M440">
        <f t="shared" si="88"/>
        <v>7.6152931907494535E-7</v>
      </c>
      <c r="N440">
        <f t="shared" si="91"/>
        <v>6.772996062631742E-2</v>
      </c>
      <c r="O440">
        <f t="shared" si="88"/>
        <v>5.9978457576387529E-3</v>
      </c>
      <c r="P440">
        <f t="shared" si="88"/>
        <v>2.8839261958357052</v>
      </c>
      <c r="Q440">
        <f t="shared" si="88"/>
        <v>2.073668594676509</v>
      </c>
      <c r="R440">
        <f t="shared" si="89"/>
        <v>9.7917983830889472</v>
      </c>
      <c r="S440">
        <f t="shared" si="89"/>
        <v>8.1828969030648206</v>
      </c>
      <c r="T440">
        <f t="shared" si="91"/>
        <v>0.60805925403776917</v>
      </c>
      <c r="U440">
        <f t="shared" si="95"/>
        <v>23.614082785312036</v>
      </c>
      <c r="V440">
        <f t="shared" si="94"/>
        <v>11.699365062586452</v>
      </c>
      <c r="W440">
        <f t="shared" si="90"/>
        <v>136.8751428676685</v>
      </c>
    </row>
    <row r="441" spans="1:23" x14ac:dyDescent="0.3">
      <c r="A441">
        <v>951.29999999998097</v>
      </c>
      <c r="B441" s="4">
        <v>131</v>
      </c>
      <c r="C441">
        <f t="shared" si="92"/>
        <v>109.58728038335676</v>
      </c>
      <c r="D441">
        <f t="shared" si="93"/>
        <v>277.81286605067635</v>
      </c>
      <c r="E441">
        <f t="shared" si="87"/>
        <v>21.412719616643244</v>
      </c>
      <c r="F441">
        <f t="shared" si="96"/>
        <v>1.4497940892045077E-67</v>
      </c>
      <c r="G441">
        <f t="shared" si="96"/>
        <v>1.1334165994028529E-51</v>
      </c>
      <c r="H441">
        <f t="shared" si="96"/>
        <v>1.0814939253887067E-39</v>
      </c>
      <c r="I441">
        <f t="shared" si="96"/>
        <v>6.2628734484588971E-29</v>
      </c>
      <c r="J441">
        <f t="shared" si="96"/>
        <v>1.1495638910349695E-19</v>
      </c>
      <c r="K441">
        <f t="shared" si="91"/>
        <v>4.7323406154279887E-14</v>
      </c>
      <c r="L441">
        <f t="shared" si="91"/>
        <v>3.5855330777329853E-6</v>
      </c>
      <c r="M441">
        <f t="shared" si="88"/>
        <v>5.2963650590574403E-7</v>
      </c>
      <c r="N441">
        <f t="shared" si="91"/>
        <v>5.5727767141969559E-2</v>
      </c>
      <c r="O441">
        <f t="shared" si="88"/>
        <v>4.7086565153128509E-3</v>
      </c>
      <c r="P441">
        <f t="shared" si="88"/>
        <v>2.6290540010999814</v>
      </c>
      <c r="Q441">
        <f t="shared" si="88"/>
        <v>1.8384460907343148</v>
      </c>
      <c r="R441">
        <f t="shared" si="89"/>
        <v>9.8939821751168218</v>
      </c>
      <c r="S441">
        <f t="shared" si="89"/>
        <v>8.2323950288506698</v>
      </c>
      <c r="T441">
        <f t="shared" si="91"/>
        <v>0.68379070343530546</v>
      </c>
      <c r="U441">
        <f t="shared" si="95"/>
        <v>23.338108538064006</v>
      </c>
      <c r="V441">
        <f t="shared" si="94"/>
        <v>-1.9253889214207618</v>
      </c>
      <c r="W441">
        <f t="shared" si="90"/>
        <v>3.7071224987298046</v>
      </c>
    </row>
    <row r="442" spans="1:23" x14ac:dyDescent="0.3">
      <c r="A442">
        <v>951.34999999998104</v>
      </c>
      <c r="B442" s="4">
        <v>120</v>
      </c>
      <c r="C442">
        <f t="shared" si="92"/>
        <v>109.48800861461154</v>
      </c>
      <c r="D442">
        <f t="shared" si="93"/>
        <v>277.76286605067628</v>
      </c>
      <c r="E442">
        <f t="shared" si="87"/>
        <v>10.511991385388455</v>
      </c>
      <c r="F442">
        <f t="shared" si="96"/>
        <v>5.0676657966465333E-68</v>
      </c>
      <c r="G442">
        <f t="shared" si="96"/>
        <v>4.4974516737145007E-52</v>
      </c>
      <c r="H442">
        <f t="shared" si="96"/>
        <v>4.8071672403143633E-40</v>
      </c>
      <c r="I442">
        <f t="shared" si="96"/>
        <v>3.119706939002118E-29</v>
      </c>
      <c r="J442">
        <f t="shared" si="96"/>
        <v>6.4463453270285007E-20</v>
      </c>
      <c r="K442">
        <f t="shared" si="91"/>
        <v>2.8640614343545026E-14</v>
      </c>
      <c r="L442">
        <f t="shared" si="91"/>
        <v>2.6226502939001914E-6</v>
      </c>
      <c r="M442">
        <f t="shared" si="88"/>
        <v>3.6700487864951667E-7</v>
      </c>
      <c r="N442">
        <f t="shared" si="91"/>
        <v>4.5709935420274683E-2</v>
      </c>
      <c r="O442">
        <f t="shared" si="88"/>
        <v>3.682997049839327E-3</v>
      </c>
      <c r="P442">
        <f t="shared" si="88"/>
        <v>2.3892578270872451</v>
      </c>
      <c r="Q442">
        <f t="shared" si="88"/>
        <v>1.6239217208759966</v>
      </c>
      <c r="R442">
        <f t="shared" si="89"/>
        <v>9.9661617308040551</v>
      </c>
      <c r="S442">
        <f t="shared" si="89"/>
        <v>8.2517861845216913</v>
      </c>
      <c r="T442">
        <f t="shared" si="91"/>
        <v>0.76656436697321917</v>
      </c>
      <c r="U442">
        <f t="shared" si="95"/>
        <v>23.047087752387526</v>
      </c>
      <c r="V442">
        <f t="shared" si="94"/>
        <v>-12.53509636699907</v>
      </c>
      <c r="W442">
        <f t="shared" si="90"/>
        <v>157.12864092995329</v>
      </c>
    </row>
    <row r="443" spans="1:23" x14ac:dyDescent="0.3">
      <c r="A443">
        <v>951.39999999998099</v>
      </c>
      <c r="B443" s="4">
        <v>107</v>
      </c>
      <c r="C443">
        <f t="shared" si="92"/>
        <v>109.38873684586679</v>
      </c>
      <c r="D443">
        <f t="shared" si="93"/>
        <v>277.71286605067633</v>
      </c>
      <c r="E443">
        <f t="shared" si="87"/>
        <v>-2.3887368458667879</v>
      </c>
      <c r="F443">
        <f t="shared" si="96"/>
        <v>1.7652780426255392E-68</v>
      </c>
      <c r="G443">
        <f t="shared" si="96"/>
        <v>1.7784716789872788E-52</v>
      </c>
      <c r="H443">
        <f t="shared" si="96"/>
        <v>2.1294031395111649E-40</v>
      </c>
      <c r="I443">
        <f t="shared" si="96"/>
        <v>1.5486649640812574E-29</v>
      </c>
      <c r="J443">
        <f t="shared" si="96"/>
        <v>3.6024464296704544E-20</v>
      </c>
      <c r="K443">
        <f t="shared" si="91"/>
        <v>1.7269958945782066E-14</v>
      </c>
      <c r="L443">
        <f t="shared" si="91"/>
        <v>1.9123843599774771E-6</v>
      </c>
      <c r="M443">
        <f t="shared" si="88"/>
        <v>2.5337770920556532E-7</v>
      </c>
      <c r="N443">
        <f t="shared" si="91"/>
        <v>3.7376421523443601E-2</v>
      </c>
      <c r="O443">
        <f t="shared" si="88"/>
        <v>2.8701749738236338E-3</v>
      </c>
      <c r="P443">
        <f t="shared" si="88"/>
        <v>2.1645851474669398</v>
      </c>
      <c r="Q443">
        <f t="shared" si="88"/>
        <v>1.4291635275146897</v>
      </c>
      <c r="R443">
        <f t="shared" si="89"/>
        <v>10.007667867280619</v>
      </c>
      <c r="S443">
        <f t="shared" si="89"/>
        <v>8.240856904983211</v>
      </c>
      <c r="T443">
        <f t="shared" si="91"/>
        <v>0.85668706429573338</v>
      </c>
      <c r="U443">
        <f t="shared" si="95"/>
        <v>22.739209273800547</v>
      </c>
      <c r="V443">
        <f t="shared" si="94"/>
        <v>-25.127946119667335</v>
      </c>
      <c r="W443">
        <f t="shared" si="90"/>
        <v>631.41367619290475</v>
      </c>
    </row>
    <row r="444" spans="1:23" x14ac:dyDescent="0.3">
      <c r="A444">
        <v>951.44999999998004</v>
      </c>
      <c r="B444" s="4">
        <v>103</v>
      </c>
      <c r="C444">
        <f t="shared" si="92"/>
        <v>109.28946507712362</v>
      </c>
      <c r="D444">
        <f t="shared" si="93"/>
        <v>277.66286605067728</v>
      </c>
      <c r="E444">
        <f t="shared" si="87"/>
        <v>-6.2894650771236229</v>
      </c>
      <c r="F444">
        <f t="shared" si="96"/>
        <v>6.128042716925606E-69</v>
      </c>
      <c r="G444">
        <f t="shared" si="96"/>
        <v>7.0085941795494206E-53</v>
      </c>
      <c r="H444">
        <f t="shared" si="96"/>
        <v>9.4000477630270177E-41</v>
      </c>
      <c r="I444">
        <f t="shared" si="96"/>
        <v>7.661338644053645E-30</v>
      </c>
      <c r="J444">
        <f t="shared" si="96"/>
        <v>2.0062498053656505E-20</v>
      </c>
      <c r="K444">
        <f t="shared" si="91"/>
        <v>1.0375353994292494E-14</v>
      </c>
      <c r="L444">
        <f t="shared" si="91"/>
        <v>1.3901386788747514E-6</v>
      </c>
      <c r="M444">
        <f t="shared" si="88"/>
        <v>1.7428805188609221E-7</v>
      </c>
      <c r="N444">
        <f t="shared" si="91"/>
        <v>3.0467230364455689E-2</v>
      </c>
      <c r="O444">
        <f t="shared" si="88"/>
        <v>2.228527604401885E-3</v>
      </c>
      <c r="P444">
        <f t="shared" si="88"/>
        <v>1.954944700045989</v>
      </c>
      <c r="Q444">
        <f t="shared" si="88"/>
        <v>1.2531452155146865</v>
      </c>
      <c r="R444">
        <f t="shared" si="89"/>
        <v>10.018114306086343</v>
      </c>
      <c r="S444">
        <f t="shared" si="89"/>
        <v>8.1997275449796074</v>
      </c>
      <c r="T444">
        <f t="shared" si="91"/>
        <v>0.95442968153089447</v>
      </c>
      <c r="U444">
        <f t="shared" si="95"/>
        <v>22.413058770553118</v>
      </c>
      <c r="V444">
        <f t="shared" si="94"/>
        <v>-28.702523847676741</v>
      </c>
      <c r="W444">
        <f t="shared" si="90"/>
        <v>823.83487522645203</v>
      </c>
    </row>
    <row r="445" spans="1:23" x14ac:dyDescent="0.3">
      <c r="A445">
        <v>951.49999999997999</v>
      </c>
      <c r="B445" s="4">
        <v>117</v>
      </c>
      <c r="C445">
        <f t="shared" si="92"/>
        <v>109.19019330837887</v>
      </c>
      <c r="D445">
        <f t="shared" si="93"/>
        <v>277.61286605067733</v>
      </c>
      <c r="E445">
        <f t="shared" si="87"/>
        <v>7.8098066916211337</v>
      </c>
      <c r="F445">
        <f t="shared" si="96"/>
        <v>2.1199907222244023E-69</v>
      </c>
      <c r="G445">
        <f t="shared" si="96"/>
        <v>2.7524433246006687E-53</v>
      </c>
      <c r="H445">
        <f t="shared" si="96"/>
        <v>4.1352878197957872E-41</v>
      </c>
      <c r="I445">
        <f t="shared" si="96"/>
        <v>3.7770728120625289E-30</v>
      </c>
      <c r="J445">
        <f t="shared" si="96"/>
        <v>1.1134635265509404E-20</v>
      </c>
      <c r="K445">
        <f t="shared" si="91"/>
        <v>6.2103658292619196E-15</v>
      </c>
      <c r="L445">
        <f t="shared" si="91"/>
        <v>1.0073704731045768E-6</v>
      </c>
      <c r="M445">
        <f t="shared" si="88"/>
        <v>1.1944541070769309E-7</v>
      </c>
      <c r="N445">
        <f t="shared" si="91"/>
        <v>2.4758046803608911E-2</v>
      </c>
      <c r="O445">
        <f t="shared" si="88"/>
        <v>1.7239723850689087E-3</v>
      </c>
      <c r="P445">
        <f t="shared" si="88"/>
        <v>1.7601205993784117</v>
      </c>
      <c r="Q445">
        <f t="shared" si="88"/>
        <v>1.0947715896070316</v>
      </c>
      <c r="R445">
        <f t="shared" si="89"/>
        <v>9.9974036584922601</v>
      </c>
      <c r="S445">
        <f t="shared" si="89"/>
        <v>8.1288500728547728</v>
      </c>
      <c r="T445">
        <f t="shared" si="91"/>
        <v>1.0600193924437038</v>
      </c>
      <c r="U445">
        <f t="shared" si="95"/>
        <v>22.067648458780749</v>
      </c>
      <c r="V445">
        <f t="shared" si="94"/>
        <v>-14.257841767159615</v>
      </c>
      <c r="W445">
        <f t="shared" si="90"/>
        <v>203.2860518573612</v>
      </c>
    </row>
    <row r="446" spans="1:23" x14ac:dyDescent="0.3">
      <c r="A446">
        <v>951.54999999997995</v>
      </c>
      <c r="B446" s="4">
        <v>125</v>
      </c>
      <c r="C446">
        <f t="shared" si="92"/>
        <v>109.09092153963388</v>
      </c>
      <c r="D446">
        <f t="shared" si="93"/>
        <v>277.56286605067737</v>
      </c>
      <c r="E446">
        <f t="shared" si="87"/>
        <v>15.909078460366118</v>
      </c>
      <c r="F446">
        <f t="shared" si="96"/>
        <v>7.3088600869094476E-70</v>
      </c>
      <c r="G446">
        <f t="shared" si="96"/>
        <v>1.0772323036513741E-53</v>
      </c>
      <c r="H446">
        <f t="shared" si="96"/>
        <v>1.8129462809047633E-41</v>
      </c>
      <c r="I446">
        <f t="shared" si="96"/>
        <v>1.855707684903608E-30</v>
      </c>
      <c r="J446">
        <f t="shared" si="96"/>
        <v>6.1584368875061627E-21</v>
      </c>
      <c r="K446">
        <f t="shared" si="91"/>
        <v>3.7036853716236273E-15</v>
      </c>
      <c r="L446">
        <f t="shared" si="91"/>
        <v>7.2772694099146968E-7</v>
      </c>
      <c r="M446">
        <f t="shared" si="88"/>
        <v>8.1559388863061498E-8</v>
      </c>
      <c r="N446">
        <f t="shared" si="91"/>
        <v>2.0056166618981811E-2</v>
      </c>
      <c r="O446">
        <f t="shared" si="88"/>
        <v>1.3287559864334031E-3</v>
      </c>
      <c r="P446">
        <f t="shared" si="88"/>
        <v>1.5797869444783508</v>
      </c>
      <c r="Q446">
        <f t="shared" si="88"/>
        <v>0.95290208894838402</v>
      </c>
      <c r="R446">
        <f t="shared" si="89"/>
        <v>9.9457289371375985</v>
      </c>
      <c r="S446">
        <f t="shared" si="89"/>
        <v>8.0289998029206817</v>
      </c>
      <c r="T446">
        <f t="shared" si="91"/>
        <v>1.1736316967011979</v>
      </c>
      <c r="U446">
        <f t="shared" si="95"/>
        <v>21.702435202077961</v>
      </c>
      <c r="V446">
        <f t="shared" si="94"/>
        <v>-5.7933567417118432</v>
      </c>
      <c r="W446">
        <f t="shared" si="90"/>
        <v>33.562982336738067</v>
      </c>
    </row>
    <row r="447" spans="1:23" x14ac:dyDescent="0.3">
      <c r="A447">
        <v>951.59999999998001</v>
      </c>
      <c r="B447" s="4">
        <v>134</v>
      </c>
      <c r="C447">
        <f t="shared" si="92"/>
        <v>108.9916497708889</v>
      </c>
      <c r="D447">
        <f t="shared" si="93"/>
        <v>277.5128660506773</v>
      </c>
      <c r="E447">
        <f t="shared" si="87"/>
        <v>25.008350229111102</v>
      </c>
      <c r="F447">
        <f t="shared" si="96"/>
        <v>2.5111279842772937E-70</v>
      </c>
      <c r="G447">
        <f t="shared" si="96"/>
        <v>4.2014951179047707E-54</v>
      </c>
      <c r="H447">
        <f t="shared" si="96"/>
        <v>7.9207743472324992E-42</v>
      </c>
      <c r="I447">
        <f t="shared" si="96"/>
        <v>9.0858860783626942E-31</v>
      </c>
      <c r="J447">
        <f t="shared" si="96"/>
        <v>3.394442890004472E-21</v>
      </c>
      <c r="K447">
        <f t="shared" si="91"/>
        <v>2.2006634534519046E-15</v>
      </c>
      <c r="L447">
        <f t="shared" si="91"/>
        <v>5.2407788659831287E-7</v>
      </c>
      <c r="M447">
        <f t="shared" si="88"/>
        <v>5.5485703904898717E-8</v>
      </c>
      <c r="N447">
        <f t="shared" si="91"/>
        <v>1.6196740505144004E-2</v>
      </c>
      <c r="O447">
        <f t="shared" si="88"/>
        <v>1.0203820395280842E-3</v>
      </c>
      <c r="P447">
        <f t="shared" si="88"/>
        <v>1.413522615153143</v>
      </c>
      <c r="Q447">
        <f t="shared" si="88"/>
        <v>0.82637216791331569</v>
      </c>
      <c r="R447">
        <f t="shared" si="89"/>
        <v>9.8635705611704516</v>
      </c>
      <c r="S447">
        <f t="shared" si="89"/>
        <v>7.9012612778897253</v>
      </c>
      <c r="T447">
        <f t="shared" si="91"/>
        <v>1.2953824109401411</v>
      </c>
      <c r="U447">
        <f t="shared" si="95"/>
        <v>21.317326735175044</v>
      </c>
      <c r="V447">
        <f t="shared" si="94"/>
        <v>3.6910234939360578</v>
      </c>
      <c r="W447">
        <f t="shared" si="90"/>
        <v>13.623654432787944</v>
      </c>
    </row>
    <row r="448" spans="1:23" x14ac:dyDescent="0.3">
      <c r="A448">
        <v>951.64999999997997</v>
      </c>
      <c r="B448" s="4">
        <v>119</v>
      </c>
      <c r="C448">
        <f t="shared" si="92"/>
        <v>108.89237800214414</v>
      </c>
      <c r="D448">
        <f t="shared" si="93"/>
        <v>277.46286605067735</v>
      </c>
      <c r="E448">
        <f t="shared" si="87"/>
        <v>10.107621997855858</v>
      </c>
      <c r="F448">
        <f t="shared" si="96"/>
        <v>8.5978835583639655E-71</v>
      </c>
      <c r="G448">
        <f t="shared" si="96"/>
        <v>1.6330589784563283E-54</v>
      </c>
      <c r="H448">
        <f t="shared" si="96"/>
        <v>3.4486876182055346E-42</v>
      </c>
      <c r="I448">
        <f t="shared" si="96"/>
        <v>4.4333142800951911E-31</v>
      </c>
      <c r="J448">
        <f t="shared" si="96"/>
        <v>1.8645328060609366E-21</v>
      </c>
      <c r="K448">
        <f t="shared" si="91"/>
        <v>1.3027942058403462E-15</v>
      </c>
      <c r="L448">
        <f t="shared" si="91"/>
        <v>3.7624554219492946E-7</v>
      </c>
      <c r="M448">
        <f t="shared" si="88"/>
        <v>3.7608921489610793E-8</v>
      </c>
      <c r="N448">
        <f t="shared" si="91"/>
        <v>1.3039335672621758E-2</v>
      </c>
      <c r="O448">
        <f t="shared" si="88"/>
        <v>7.8069791497403123E-4</v>
      </c>
      <c r="P448">
        <f t="shared" si="88"/>
        <v>1.2608259767697112</v>
      </c>
      <c r="Q448">
        <f t="shared" si="88"/>
        <v>0.71401235524181939</v>
      </c>
      <c r="R448">
        <f t="shared" si="89"/>
        <v>9.7516889198791521</v>
      </c>
      <c r="S448">
        <f t="shared" si="89"/>
        <v>7.7470086608287918</v>
      </c>
      <c r="T448">
        <f t="shared" si="91"/>
        <v>1.4253197645599749</v>
      </c>
      <c r="U448">
        <f t="shared" si="95"/>
        <v>20.912676124721511</v>
      </c>
      <c r="V448">
        <f t="shared" si="94"/>
        <v>-10.805054126865652</v>
      </c>
      <c r="W448">
        <f t="shared" si="90"/>
        <v>116.74919468449646</v>
      </c>
    </row>
    <row r="449" spans="1:23" x14ac:dyDescent="0.3">
      <c r="A449">
        <v>951.69999999998004</v>
      </c>
      <c r="B449" s="4">
        <v>115</v>
      </c>
      <c r="C449">
        <f t="shared" si="92"/>
        <v>108.79310623339893</v>
      </c>
      <c r="D449">
        <f t="shared" si="93"/>
        <v>277.41286605067728</v>
      </c>
      <c r="E449">
        <f t="shared" si="87"/>
        <v>6.2068937666010697</v>
      </c>
      <c r="F449">
        <f t="shared" si="96"/>
        <v>2.9337140586145059E-71</v>
      </c>
      <c r="G449">
        <f t="shared" si="96"/>
        <v>6.3256242078536952E-55</v>
      </c>
      <c r="H449">
        <f t="shared" si="96"/>
        <v>1.4963858274458884E-42</v>
      </c>
      <c r="I449">
        <f t="shared" si="96"/>
        <v>2.1557245319069957E-31</v>
      </c>
      <c r="J449">
        <f t="shared" si="96"/>
        <v>1.0206458253287228E-21</v>
      </c>
      <c r="K449">
        <f t="shared" si="91"/>
        <v>7.6842351744846937E-16</v>
      </c>
      <c r="L449">
        <f t="shared" si="91"/>
        <v>2.6927438150153561E-7</v>
      </c>
      <c r="M449">
        <f t="shared" si="88"/>
        <v>2.5398221185278608E-8</v>
      </c>
      <c r="N449">
        <f t="shared" si="91"/>
        <v>1.0464812535174063E-2</v>
      </c>
      <c r="O449">
        <f t="shared" si="88"/>
        <v>5.9512182236327448E-4</v>
      </c>
      <c r="P449">
        <f t="shared" si="88"/>
        <v>1.1211292433368132</v>
      </c>
      <c r="Q449">
        <f t="shared" si="88"/>
        <v>0.61466490065311685</v>
      </c>
      <c r="R449">
        <f t="shared" si="89"/>
        <v>9.6111126557961892</v>
      </c>
      <c r="S449">
        <f t="shared" si="89"/>
        <v>7.5678811322955131</v>
      </c>
      <c r="T449">
        <f t="shared" si="91"/>
        <v>1.5634167663281531</v>
      </c>
      <c r="U449">
        <f t="shared" si="95"/>
        <v>20.489264927439926</v>
      </c>
      <c r="V449">
        <f t="shared" si="94"/>
        <v>-14.282371160838856</v>
      </c>
      <c r="W449">
        <f t="shared" si="90"/>
        <v>203.98612597596147</v>
      </c>
    </row>
    <row r="450" spans="1:23" x14ac:dyDescent="0.3">
      <c r="A450">
        <v>951.74999999997999</v>
      </c>
      <c r="B450" s="4">
        <v>108</v>
      </c>
      <c r="C450">
        <f t="shared" si="92"/>
        <v>108.69383446465417</v>
      </c>
      <c r="D450">
        <f t="shared" si="93"/>
        <v>277.36286605067733</v>
      </c>
      <c r="E450">
        <f t="shared" si="87"/>
        <v>-0.69383446465417364</v>
      </c>
      <c r="F450">
        <f t="shared" si="96"/>
        <v>9.9757950144954004E-72</v>
      </c>
      <c r="G450">
        <f t="shared" si="96"/>
        <v>2.4417906002150338E-55</v>
      </c>
      <c r="H450">
        <f t="shared" si="96"/>
        <v>6.4704848749901913E-43</v>
      </c>
      <c r="I450">
        <f t="shared" si="96"/>
        <v>1.0446276570528887E-31</v>
      </c>
      <c r="J450">
        <f t="shared" si="96"/>
        <v>5.56779978182954E-22</v>
      </c>
      <c r="K450">
        <f t="shared" si="91"/>
        <v>4.5157315863058163E-16</v>
      </c>
      <c r="L450">
        <f t="shared" si="91"/>
        <v>1.9211746922054894E-7</v>
      </c>
      <c r="M450">
        <f t="shared" si="88"/>
        <v>1.708906749085098E-8</v>
      </c>
      <c r="N450">
        <f t="shared" si="91"/>
        <v>8.3725082893862379E-3</v>
      </c>
      <c r="O450">
        <f t="shared" si="88"/>
        <v>4.5199265136210734E-4</v>
      </c>
      <c r="P450">
        <f t="shared" si="88"/>
        <v>0.99381228178029701</v>
      </c>
      <c r="Q450">
        <f t="shared" si="88"/>
        <v>0.52719798765525938</v>
      </c>
      <c r="R450">
        <f t="shared" si="89"/>
        <v>9.4431229197796682</v>
      </c>
      <c r="S450">
        <f t="shared" si="89"/>
        <v>7.3657539084677106</v>
      </c>
      <c r="T450">
        <f t="shared" si="91"/>
        <v>1.70956401915909</v>
      </c>
      <c r="U450">
        <f t="shared" si="95"/>
        <v>20.048275826989311</v>
      </c>
      <c r="V450">
        <f t="shared" si="94"/>
        <v>-20.742110291643485</v>
      </c>
      <c r="W450">
        <f t="shared" si="90"/>
        <v>430.23513935070258</v>
      </c>
    </row>
    <row r="451" spans="1:23" x14ac:dyDescent="0.3">
      <c r="A451">
        <v>951.79999999997995</v>
      </c>
      <c r="B451" s="4">
        <v>130</v>
      </c>
      <c r="C451">
        <f t="shared" si="92"/>
        <v>108.59456269590919</v>
      </c>
      <c r="D451">
        <f t="shared" si="93"/>
        <v>277.31286605067737</v>
      </c>
      <c r="E451">
        <f t="shared" si="87"/>
        <v>21.40543730409081</v>
      </c>
      <c r="F451">
        <f t="shared" si="96"/>
        <v>3.3804986179261838E-72</v>
      </c>
      <c r="G451">
        <f t="shared" si="96"/>
        <v>9.3932733109999234E-56</v>
      </c>
      <c r="H451">
        <f t="shared" si="96"/>
        <v>2.7882619879938313E-43</v>
      </c>
      <c r="I451">
        <f t="shared" si="96"/>
        <v>5.0446761032848088E-32</v>
      </c>
      <c r="J451">
        <f t="shared" si="96"/>
        <v>3.0268832311164492E-22</v>
      </c>
      <c r="K451">
        <f t="shared" si="91"/>
        <v>2.64398041466149E-16</v>
      </c>
      <c r="L451">
        <f t="shared" si="91"/>
        <v>1.3664282210565172E-7</v>
      </c>
      <c r="M451">
        <f t="shared" si="88"/>
        <v>1.1456080883023074E-8</v>
      </c>
      <c r="N451">
        <f t="shared" si="91"/>
        <v>6.6777147814003112E-3</v>
      </c>
      <c r="O451">
        <f t="shared" si="88"/>
        <v>3.4202630974916425E-4</v>
      </c>
      <c r="P451">
        <f t="shared" si="88"/>
        <v>0.87821567485084195</v>
      </c>
      <c r="Q451">
        <f t="shared" si="88"/>
        <v>0.45051755220772211</v>
      </c>
      <c r="R451">
        <f t="shared" si="89"/>
        <v>9.2492339350927306</v>
      </c>
      <c r="S451">
        <f t="shared" si="89"/>
        <v>7.1427055964023927</v>
      </c>
      <c r="T451">
        <f t="shared" si="91"/>
        <v>1.8635631682923393</v>
      </c>
      <c r="U451">
        <f t="shared" si="95"/>
        <v>19.591255816036082</v>
      </c>
      <c r="V451">
        <f t="shared" si="94"/>
        <v>1.8141814880547287</v>
      </c>
      <c r="W451">
        <f t="shared" si="90"/>
        <v>3.2912544716004697</v>
      </c>
    </row>
    <row r="452" spans="1:23" x14ac:dyDescent="0.3">
      <c r="A452">
        <v>951.84999999998001</v>
      </c>
      <c r="B452" s="4">
        <v>120</v>
      </c>
      <c r="C452">
        <f t="shared" si="92"/>
        <v>108.49529092716421</v>
      </c>
      <c r="D452">
        <f t="shared" si="93"/>
        <v>277.2628660506773</v>
      </c>
      <c r="E452">
        <f t="shared" si="87"/>
        <v>11.504709072835794</v>
      </c>
      <c r="F452">
        <f t="shared" si="96"/>
        <v>1.1416093590403624E-72</v>
      </c>
      <c r="G452">
        <f t="shared" si="96"/>
        <v>3.6010488429272541E-56</v>
      </c>
      <c r="H452">
        <f t="shared" si="96"/>
        <v>1.1973850776819261E-43</v>
      </c>
      <c r="I452">
        <f t="shared" si="96"/>
        <v>2.4277757349305783E-32</v>
      </c>
      <c r="J452">
        <f t="shared" si="96"/>
        <v>1.6398768565952249E-22</v>
      </c>
      <c r="K452">
        <f t="shared" si="91"/>
        <v>1.5423785973490106E-16</v>
      </c>
      <c r="L452">
        <f t="shared" si="91"/>
        <v>9.6884641139577217E-8</v>
      </c>
      <c r="M452">
        <f t="shared" si="88"/>
        <v>7.6516733152727184E-9</v>
      </c>
      <c r="N452">
        <f t="shared" si="91"/>
        <v>5.3094347858005531E-3</v>
      </c>
      <c r="O452">
        <f t="shared" si="88"/>
        <v>2.5786375207144748E-4</v>
      </c>
      <c r="P452">
        <f t="shared" si="88"/>
        <v>0.77365289525712388</v>
      </c>
      <c r="Q452">
        <f t="shared" si="88"/>
        <v>0.38357679850572013</v>
      </c>
      <c r="R452">
        <f t="shared" si="89"/>
        <v>9.0311702827786604</v>
      </c>
      <c r="S452">
        <f t="shared" si="89"/>
        <v>6.9009826802126719</v>
      </c>
      <c r="T452">
        <f t="shared" si="91"/>
        <v>2.0251211718927551</v>
      </c>
      <c r="U452">
        <f t="shared" si="95"/>
        <v>19.12007123172112</v>
      </c>
      <c r="V452">
        <f t="shared" si="94"/>
        <v>-7.6153621588853255</v>
      </c>
      <c r="W452">
        <f t="shared" si="90"/>
        <v>57.993740810982565</v>
      </c>
    </row>
    <row r="453" spans="1:23" x14ac:dyDescent="0.3">
      <c r="A453">
        <v>951.89999999997997</v>
      </c>
      <c r="B453" s="4">
        <v>102</v>
      </c>
      <c r="C453">
        <f t="shared" si="92"/>
        <v>108.39601915841922</v>
      </c>
      <c r="D453">
        <f t="shared" si="93"/>
        <v>277.21286605067735</v>
      </c>
      <c r="E453">
        <f t="shared" si="87"/>
        <v>-6.3960191584192216</v>
      </c>
      <c r="F453">
        <f t="shared" si="96"/>
        <v>3.842003798953203E-73</v>
      </c>
      <c r="G453">
        <f t="shared" si="96"/>
        <v>1.3757660137251484E-56</v>
      </c>
      <c r="H453">
        <f t="shared" si="96"/>
        <v>5.1243362127858925E-44</v>
      </c>
      <c r="I453">
        <f t="shared" si="96"/>
        <v>1.1643602138519128E-32</v>
      </c>
      <c r="J453">
        <f t="shared" si="96"/>
        <v>8.8538124435006696E-23</v>
      </c>
      <c r="K453">
        <f t="shared" si="91"/>
        <v>8.9645065490064271E-17</v>
      </c>
      <c r="L453">
        <f t="shared" si="91"/>
        <v>6.8481173361689602E-8</v>
      </c>
      <c r="M453">
        <f t="shared" si="88"/>
        <v>5.0918946609755284E-9</v>
      </c>
      <c r="N453">
        <f t="shared" si="91"/>
        <v>4.2083985490976011E-3</v>
      </c>
      <c r="O453">
        <f t="shared" si="88"/>
        <v>1.9369736951589474E-4</v>
      </c>
      <c r="P453">
        <f t="shared" si="88"/>
        <v>0.67942147830311772</v>
      </c>
      <c r="Q453">
        <f t="shared" si="88"/>
        <v>0.32538354509918449</v>
      </c>
      <c r="R453">
        <f t="shared" si="89"/>
        <v>8.7908413846530138</v>
      </c>
      <c r="S453">
        <f t="shared" si="89"/>
        <v>6.6429619848143018</v>
      </c>
      <c r="T453">
        <f t="shared" si="91"/>
        <v>2.1938455823781897</v>
      </c>
      <c r="U453">
        <f t="shared" si="95"/>
        <v>18.63685614473949</v>
      </c>
      <c r="V453">
        <f t="shared" si="94"/>
        <v>-25.032875303158711</v>
      </c>
      <c r="W453">
        <f t="shared" si="90"/>
        <v>626.64484594349335</v>
      </c>
    </row>
    <row r="454" spans="1:23" x14ac:dyDescent="0.3">
      <c r="A454">
        <v>951.94999999998004</v>
      </c>
      <c r="B454" s="4">
        <v>127</v>
      </c>
      <c r="C454">
        <f t="shared" si="92"/>
        <v>108.29674738967424</v>
      </c>
      <c r="D454">
        <f t="shared" si="93"/>
        <v>277.16286605067728</v>
      </c>
      <c r="E454">
        <f t="shared" si="87"/>
        <v>18.703252610325762</v>
      </c>
      <c r="F454">
        <f t="shared" si="96"/>
        <v>1.2885508775008424E-73</v>
      </c>
      <c r="G454">
        <f t="shared" si="96"/>
        <v>5.2379777940621023E-57</v>
      </c>
      <c r="H454">
        <f t="shared" si="96"/>
        <v>2.1854702710280987E-44</v>
      </c>
      <c r="I454">
        <f t="shared" si="96"/>
        <v>5.5650575464541496E-33</v>
      </c>
      <c r="J454">
        <f t="shared" si="96"/>
        <v>4.763793312688582E-23</v>
      </c>
      <c r="K454">
        <f t="shared" si="91"/>
        <v>5.191160179776233E-17</v>
      </c>
      <c r="L454">
        <f t="shared" si="91"/>
        <v>4.8254253005554578E-8</v>
      </c>
      <c r="M454">
        <f t="shared" si="88"/>
        <v>3.3760202557604032E-9</v>
      </c>
      <c r="N454">
        <f t="shared" si="91"/>
        <v>3.3253210348524686E-3</v>
      </c>
      <c r="O454">
        <f t="shared" si="88"/>
        <v>1.4496387529868907E-4</v>
      </c>
      <c r="P454">
        <f t="shared" si="88"/>
        <v>0.59481311370889123</v>
      </c>
      <c r="Q454">
        <f t="shared" si="88"/>
        <v>0.27500556694258371</v>
      </c>
      <c r="R454">
        <f t="shared" si="89"/>
        <v>8.5303137114386551</v>
      </c>
      <c r="S454">
        <f t="shared" si="89"/>
        <v>6.3711119909049199</v>
      </c>
      <c r="T454">
        <f t="shared" si="91"/>
        <v>2.3692410211034116</v>
      </c>
      <c r="U454">
        <f t="shared" si="95"/>
        <v>18.143955740638887</v>
      </c>
      <c r="V454">
        <f t="shared" si="94"/>
        <v>0.5592968696868752</v>
      </c>
      <c r="W454">
        <f t="shared" si="90"/>
        <v>0.31281298844153743</v>
      </c>
    </row>
    <row r="455" spans="1:23" x14ac:dyDescent="0.3">
      <c r="A455">
        <v>951.99999999997999</v>
      </c>
      <c r="B455" s="4">
        <v>121</v>
      </c>
      <c r="C455">
        <f t="shared" si="92"/>
        <v>108.19747562092948</v>
      </c>
      <c r="D455">
        <f t="shared" si="93"/>
        <v>277.11286605067733</v>
      </c>
      <c r="E455">
        <f t="shared" si="87"/>
        <v>12.802524379070519</v>
      </c>
      <c r="F455">
        <f t="shared" si="96"/>
        <v>4.3067420801177463E-74</v>
      </c>
      <c r="G455">
        <f t="shared" si="96"/>
        <v>1.9874043720478427E-57</v>
      </c>
      <c r="H455">
        <f t="shared" si="96"/>
        <v>9.2887163593875887E-45</v>
      </c>
      <c r="I455">
        <f t="shared" si="96"/>
        <v>2.6506688453371616E-33</v>
      </c>
      <c r="J455">
        <f t="shared" si="96"/>
        <v>2.5543418256480601E-23</v>
      </c>
      <c r="K455">
        <f t="shared" si="91"/>
        <v>2.9950571449572701E-17</v>
      </c>
      <c r="L455">
        <f t="shared" si="91"/>
        <v>3.3895976271047327E-8</v>
      </c>
      <c r="M455">
        <f t="shared" si="88"/>
        <v>2.2301461198419174E-9</v>
      </c>
      <c r="N455">
        <f t="shared" si="91"/>
        <v>2.6193796122560942E-3</v>
      </c>
      <c r="O455">
        <f t="shared" si="88"/>
        <v>1.0809323144384743E-4</v>
      </c>
      <c r="P455">
        <f t="shared" si="88"/>
        <v>0.51912260867271653</v>
      </c>
      <c r="Q455">
        <f t="shared" si="88"/>
        <v>0.23157412217181861</v>
      </c>
      <c r="R455">
        <f t="shared" si="89"/>
        <v>8.2517812808047761</v>
      </c>
      <c r="S455">
        <f t="shared" si="89"/>
        <v>6.0879538758737324</v>
      </c>
      <c r="T455">
        <f t="shared" si="91"/>
        <v>2.5507070180983611</v>
      </c>
      <c r="U455">
        <f t="shared" si="95"/>
        <v>17.643866414591226</v>
      </c>
      <c r="V455">
        <f t="shared" si="94"/>
        <v>-4.8413420355207073</v>
      </c>
      <c r="W455">
        <f t="shared" si="90"/>
        <v>23.438592704899786</v>
      </c>
    </row>
    <row r="456" spans="1:23" x14ac:dyDescent="0.3">
      <c r="A456">
        <v>952.04999999997995</v>
      </c>
      <c r="B456" s="4">
        <v>118</v>
      </c>
      <c r="C456">
        <f t="shared" si="92"/>
        <v>108.0982038521845</v>
      </c>
      <c r="D456">
        <f t="shared" si="93"/>
        <v>277.06286605067737</v>
      </c>
      <c r="E456">
        <f t="shared" si="87"/>
        <v>9.901796147815503</v>
      </c>
      <c r="F456">
        <f t="shared" si="96"/>
        <v>1.4344970784970395E-74</v>
      </c>
      <c r="G456">
        <f t="shared" si="96"/>
        <v>7.5147119909117971E-58</v>
      </c>
      <c r="H456">
        <f t="shared" si="96"/>
        <v>3.9343229966420707E-45</v>
      </c>
      <c r="I456">
        <f t="shared" si="96"/>
        <v>1.2581858577020828E-33</v>
      </c>
      <c r="J456">
        <f t="shared" si="96"/>
        <v>1.3649245042544327E-23</v>
      </c>
      <c r="K456">
        <f t="shared" si="91"/>
        <v>1.7216641590176433E-17</v>
      </c>
      <c r="L456">
        <f t="shared" si="91"/>
        <v>2.3736071578506782E-8</v>
      </c>
      <c r="M456">
        <f t="shared" si="88"/>
        <v>1.4677910552695868E-9</v>
      </c>
      <c r="N456">
        <f t="shared" si="91"/>
        <v>2.0568918256804718E-3</v>
      </c>
      <c r="O456">
        <f t="shared" si="88"/>
        <v>8.0304494450437526E-5</v>
      </c>
      <c r="P456">
        <f t="shared" si="88"/>
        <v>0.45165570298039304</v>
      </c>
      <c r="Q456">
        <f t="shared" ref="Q456:Q457" si="97">Q$8*EXP(-(($D456-Q$9)^2)/(2*Q$10^2))</f>
        <v>0.19428586704815715</v>
      </c>
      <c r="R456">
        <f t="shared" si="89"/>
        <v>7.9575350325450076</v>
      </c>
      <c r="S456">
        <f t="shared" si="89"/>
        <v>5.7960231311179102</v>
      </c>
      <c r="T456">
        <f t="shared" si="91"/>
        <v>2.7375373722797431</v>
      </c>
      <c r="U456">
        <f t="shared" si="95"/>
        <v>17.139174327495205</v>
      </c>
      <c r="V456">
        <f t="shared" si="94"/>
        <v>-7.2373781796797019</v>
      </c>
      <c r="W456">
        <f t="shared" si="90"/>
        <v>52.379642915703876</v>
      </c>
    </row>
    <row r="457" spans="1:23" x14ac:dyDescent="0.3">
      <c r="A457">
        <v>952.09999999998001</v>
      </c>
      <c r="B457" s="4">
        <v>105</v>
      </c>
      <c r="C457">
        <f t="shared" si="92"/>
        <v>107.99893208343951</v>
      </c>
      <c r="D457">
        <f t="shared" si="93"/>
        <v>277.0128660506773</v>
      </c>
      <c r="E457">
        <f t="shared" si="87"/>
        <v>-2.998932083439513</v>
      </c>
      <c r="F457">
        <f t="shared" si="96"/>
        <v>4.7616117814453195E-75</v>
      </c>
      <c r="G457">
        <f t="shared" si="96"/>
        <v>2.8316655138216711E-58</v>
      </c>
      <c r="H457">
        <f t="shared" si="96"/>
        <v>1.6606871795845473E-45</v>
      </c>
      <c r="I457">
        <f t="shared" si="96"/>
        <v>5.9516534669323957E-34</v>
      </c>
      <c r="J457">
        <f t="shared" si="96"/>
        <v>7.2684491793187634E-24</v>
      </c>
      <c r="K457">
        <f t="shared" si="91"/>
        <v>9.8603971251960885E-18</v>
      </c>
      <c r="L457">
        <f t="shared" si="91"/>
        <v>1.6569815968263098E-8</v>
      </c>
      <c r="M457">
        <f t="shared" si="88"/>
        <v>9.6249348113247358E-10</v>
      </c>
      <c r="N457">
        <f t="shared" si="91"/>
        <v>1.6101732508290816E-3</v>
      </c>
      <c r="O457">
        <f t="shared" si="88"/>
        <v>5.9440690634188896E-5</v>
      </c>
      <c r="P457">
        <f t="shared" si="88"/>
        <v>0.39173574268930555</v>
      </c>
      <c r="Q457">
        <f t="shared" si="97"/>
        <v>0.16240336945765438</v>
      </c>
      <c r="R457">
        <f t="shared" si="89"/>
        <v>7.6499316757008788</v>
      </c>
      <c r="S457">
        <f t="shared" si="89"/>
        <v>5.4978325585590433</v>
      </c>
      <c r="T457">
        <f t="shared" si="91"/>
        <v>2.9289211658675889</v>
      </c>
      <c r="U457">
        <f t="shared" si="95"/>
        <v>16.632494143748247</v>
      </c>
      <c r="V457">
        <f t="shared" si="94"/>
        <v>-19.63142622718776</v>
      </c>
      <c r="W457">
        <f t="shared" si="90"/>
        <v>385.39289571351543</v>
      </c>
    </row>
    <row r="458" spans="1:23" x14ac:dyDescent="0.3">
      <c r="A458">
        <v>952.14999999997997</v>
      </c>
      <c r="B458" s="4">
        <v>130</v>
      </c>
      <c r="C458">
        <f t="shared" si="92"/>
        <v>107.89966031469453</v>
      </c>
      <c r="D458">
        <f t="shared" si="93"/>
        <v>276.96286605067735</v>
      </c>
      <c r="E458">
        <f t="shared" ref="E458:E515" si="98">B458-C458</f>
        <v>22.100339685305471</v>
      </c>
      <c r="F458">
        <f t="shared" si="96"/>
        <v>1.5751133474584376E-75</v>
      </c>
      <c r="G458">
        <f t="shared" si="96"/>
        <v>1.0633471576404856E-58</v>
      </c>
      <c r="H458">
        <f t="shared" si="96"/>
        <v>6.9856876976770214E-46</v>
      </c>
      <c r="I458">
        <f t="shared" si="96"/>
        <v>2.805653184836023E-34</v>
      </c>
      <c r="J458">
        <f t="shared" si="96"/>
        <v>3.8572554152271922E-24</v>
      </c>
      <c r="K458">
        <f t="shared" si="91"/>
        <v>5.626560804529098E-18</v>
      </c>
      <c r="L458">
        <f t="shared" si="91"/>
        <v>1.1531204468032801E-8</v>
      </c>
      <c r="M458">
        <f t="shared" ref="M458:S473" si="99">M$8*EXP(-(($D458-M$9)^2)/(2*M$10^2))</f>
        <v>6.2883108064898651E-10</v>
      </c>
      <c r="N458">
        <f t="shared" si="99"/>
        <v>1.2565561757002914E-3</v>
      </c>
      <c r="O458">
        <f t="shared" si="99"/>
        <v>4.3835956117232638E-5</v>
      </c>
      <c r="P458">
        <f t="shared" si="99"/>
        <v>0.33870924127025459</v>
      </c>
      <c r="Q458">
        <f t="shared" si="99"/>
        <v>0.13525443154946312</v>
      </c>
      <c r="R458">
        <f t="shared" si="99"/>
        <v>7.331362595208172</v>
      </c>
      <c r="S458">
        <f t="shared" si="99"/>
        <v>5.1958373803492304</v>
      </c>
      <c r="T458">
        <f t="shared" si="91"/>
        <v>3.123945539910808</v>
      </c>
      <c r="U458">
        <f t="shared" si="95"/>
        <v>16.12640959257978</v>
      </c>
      <c r="V458">
        <f t="shared" si="94"/>
        <v>5.9739300927256913</v>
      </c>
      <c r="W458">
        <f t="shared" ref="W458:W515" si="100">(V458)^2</f>
        <v>35.687840752773589</v>
      </c>
    </row>
    <row r="459" spans="1:23" x14ac:dyDescent="0.3">
      <c r="A459">
        <v>952.19999999998004</v>
      </c>
      <c r="B459" s="4">
        <v>130</v>
      </c>
      <c r="C459">
        <f t="shared" si="92"/>
        <v>107.80038854594955</v>
      </c>
      <c r="D459">
        <f t="shared" si="93"/>
        <v>276.91286605067728</v>
      </c>
      <c r="E459">
        <f t="shared" si="98"/>
        <v>22.199611454050455</v>
      </c>
      <c r="F459">
        <f t="shared" si="96"/>
        <v>5.1924598964565326E-76</v>
      </c>
      <c r="G459">
        <f t="shared" si="96"/>
        <v>3.979346062085975E-59</v>
      </c>
      <c r="H459">
        <f t="shared" si="96"/>
        <v>2.9284243609483807E-46</v>
      </c>
      <c r="I459">
        <f t="shared" si="96"/>
        <v>1.3180559506037915E-34</v>
      </c>
      <c r="J459">
        <f t="shared" si="96"/>
        <v>2.0399454223540044E-24</v>
      </c>
      <c r="K459">
        <f t="shared" ref="K459:T515" si="101">K$8*EXP(-(($D459-K$9)^2)/(2*K$10^2))</f>
        <v>3.1988528964400774E-18</v>
      </c>
      <c r="L459">
        <f t="shared" si="101"/>
        <v>7.9998124800231683E-9</v>
      </c>
      <c r="M459">
        <f t="shared" si="101"/>
        <v>4.0932931019225906E-10</v>
      </c>
      <c r="N459">
        <f t="shared" si="101"/>
        <v>9.7755084696961011E-4</v>
      </c>
      <c r="O459">
        <f t="shared" si="99"/>
        <v>3.2209186975606475E-5</v>
      </c>
      <c r="P459">
        <f t="shared" si="99"/>
        <v>0.29195037594484391</v>
      </c>
      <c r="Q459">
        <f t="shared" si="99"/>
        <v>0.11223042660107363</v>
      </c>
      <c r="R459">
        <f t="shared" si="99"/>
        <v>7.0042233843372168</v>
      </c>
      <c r="S459">
        <f t="shared" si="99"/>
        <v>4.8924031090159286</v>
      </c>
      <c r="T459">
        <f t="shared" si="101"/>
        <v>3.3216003061839525</v>
      </c>
      <c r="U459">
        <f t="shared" si="95"/>
        <v>15.623417370526102</v>
      </c>
      <c r="V459">
        <f t="shared" si="94"/>
        <v>6.5761940835243529</v>
      </c>
      <c r="W459">
        <f t="shared" si="100"/>
        <v>43.246328624180705</v>
      </c>
    </row>
    <row r="460" spans="1:23" x14ac:dyDescent="0.3">
      <c r="A460">
        <v>952.24999999997999</v>
      </c>
      <c r="B460" s="4">
        <v>121</v>
      </c>
      <c r="C460">
        <f t="shared" si="92"/>
        <v>107.70111677720479</v>
      </c>
      <c r="D460">
        <f t="shared" si="93"/>
        <v>276.86286605067733</v>
      </c>
      <c r="E460">
        <f t="shared" si="98"/>
        <v>13.298883222795212</v>
      </c>
      <c r="F460">
        <f t="shared" si="96"/>
        <v>1.7058388530078242E-76</v>
      </c>
      <c r="G460">
        <f t="shared" si="96"/>
        <v>1.4840613514388041E-59</v>
      </c>
      <c r="H460">
        <f t="shared" si="96"/>
        <v>1.2233827920856981E-46</v>
      </c>
      <c r="I460">
        <f t="shared" si="96"/>
        <v>6.1707395779921312E-35</v>
      </c>
      <c r="J460">
        <f t="shared" si="96"/>
        <v>1.075133045802934E-24</v>
      </c>
      <c r="K460">
        <f t="shared" si="101"/>
        <v>1.8119581536507119E-18</v>
      </c>
      <c r="L460">
        <f t="shared" si="101"/>
        <v>5.5326485958422473E-9</v>
      </c>
      <c r="M460">
        <f t="shared" si="101"/>
        <v>2.6546931576130551E-10</v>
      </c>
      <c r="N460">
        <f t="shared" si="101"/>
        <v>7.5813221216510147E-4</v>
      </c>
      <c r="O460">
        <f t="shared" si="99"/>
        <v>2.3579342118285886E-5</v>
      </c>
      <c r="P460">
        <f t="shared" si="99"/>
        <v>0.25086448226295627</v>
      </c>
      <c r="Q460">
        <f t="shared" si="99"/>
        <v>9.2783845080120816E-2</v>
      </c>
      <c r="R460">
        <f t="shared" si="99"/>
        <v>6.6708845348900718</v>
      </c>
      <c r="S460">
        <f t="shared" si="99"/>
        <v>4.589776724240159</v>
      </c>
      <c r="T460">
        <f t="shared" si="101"/>
        <v>3.5207844348129882</v>
      </c>
      <c r="U460">
        <f t="shared" si="95"/>
        <v>15.125875738638697</v>
      </c>
      <c r="V460">
        <f t="shared" si="94"/>
        <v>-1.8269925158434859</v>
      </c>
      <c r="W460">
        <f t="shared" si="100"/>
        <v>3.3379016529481098</v>
      </c>
    </row>
    <row r="461" spans="1:23" x14ac:dyDescent="0.3">
      <c r="A461">
        <v>952.29999999997995</v>
      </c>
      <c r="B461" s="4">
        <v>120</v>
      </c>
      <c r="C461">
        <f t="shared" si="92"/>
        <v>107.6018450084598</v>
      </c>
      <c r="D461">
        <f t="shared" si="93"/>
        <v>276.81286605067737</v>
      </c>
      <c r="E461">
        <f t="shared" si="98"/>
        <v>12.398154991540196</v>
      </c>
      <c r="F461">
        <f t="shared" si="96"/>
        <v>5.5847837897812459E-77</v>
      </c>
      <c r="G461">
        <f t="shared" si="96"/>
        <v>5.5156349253733536E-60</v>
      </c>
      <c r="H461">
        <f t="shared" si="96"/>
        <v>5.0932411075136907E-47</v>
      </c>
      <c r="I461">
        <f t="shared" si="96"/>
        <v>2.8790161577889395E-35</v>
      </c>
      <c r="J461">
        <f t="shared" si="96"/>
        <v>5.646890741080372E-25</v>
      </c>
      <c r="K461">
        <f t="shared" si="101"/>
        <v>1.0225974386880525E-18</v>
      </c>
      <c r="L461">
        <f t="shared" si="101"/>
        <v>3.8144727179592363E-9</v>
      </c>
      <c r="M461">
        <f t="shared" si="101"/>
        <v>1.7153725639069222E-10</v>
      </c>
      <c r="N461">
        <f t="shared" si="101"/>
        <v>5.8613639525609382E-4</v>
      </c>
      <c r="O461">
        <f t="shared" si="99"/>
        <v>1.7198328790459665E-5</v>
      </c>
      <c r="P461">
        <f t="shared" si="99"/>
        <v>0.21489062177749865</v>
      </c>
      <c r="Q461">
        <f t="shared" si="99"/>
        <v>7.6425231179618941E-2</v>
      </c>
      <c r="R461">
        <f t="shared" si="99"/>
        <v>6.3336637711363579</v>
      </c>
      <c r="S461">
        <f t="shared" si="99"/>
        <v>4.2900615909602697</v>
      </c>
      <c r="T461">
        <f t="shared" si="101"/>
        <v>3.7203144176100755</v>
      </c>
      <c r="U461">
        <f t="shared" si="95"/>
        <v>14.635958971373878</v>
      </c>
      <c r="V461">
        <f t="shared" si="94"/>
        <v>-2.2378039798336822</v>
      </c>
      <c r="W461">
        <f t="shared" si="100"/>
        <v>5.007766652159467</v>
      </c>
    </row>
    <row r="462" spans="1:23" x14ac:dyDescent="0.3">
      <c r="A462">
        <v>952.34999999998001</v>
      </c>
      <c r="B462" s="4">
        <v>100</v>
      </c>
      <c r="C462">
        <f t="shared" si="92"/>
        <v>107.50257323971482</v>
      </c>
      <c r="D462">
        <f t="shared" si="93"/>
        <v>276.7628660506773</v>
      </c>
      <c r="E462">
        <f t="shared" si="98"/>
        <v>-7.5025732397148204</v>
      </c>
      <c r="F462">
        <f t="shared" si="96"/>
        <v>1.8221253013292266E-77</v>
      </c>
      <c r="G462">
        <f t="shared" si="96"/>
        <v>2.0428791799194733E-60</v>
      </c>
      <c r="H462">
        <f t="shared" si="96"/>
        <v>2.1131465415948072E-47</v>
      </c>
      <c r="I462">
        <f t="shared" si="96"/>
        <v>1.338611333740542E-35</v>
      </c>
      <c r="J462">
        <f t="shared" si="96"/>
        <v>2.9556980878115175E-25</v>
      </c>
      <c r="K462">
        <f t="shared" si="101"/>
        <v>5.7499475067586205E-19</v>
      </c>
      <c r="L462">
        <f t="shared" si="101"/>
        <v>2.6217065861984098E-9</v>
      </c>
      <c r="M462">
        <f t="shared" si="101"/>
        <v>1.1043461742781074E-10</v>
      </c>
      <c r="N462">
        <f t="shared" si="101"/>
        <v>4.5175251022883074E-4</v>
      </c>
      <c r="O462">
        <f t="shared" si="99"/>
        <v>1.2498084401963596E-5</v>
      </c>
      <c r="P462">
        <f t="shared" si="99"/>
        <v>0.18350330617515093</v>
      </c>
      <c r="Q462">
        <f t="shared" si="99"/>
        <v>6.2719674850522517E-2</v>
      </c>
      <c r="R462">
        <f t="shared" si="99"/>
        <v>5.9948004576799425</v>
      </c>
      <c r="S462">
        <f t="shared" si="99"/>
        <v>3.99519643580172</v>
      </c>
      <c r="T462">
        <f t="shared" si="101"/>
        <v>3.9189344650537232</v>
      </c>
      <c r="U462">
        <f t="shared" si="95"/>
        <v>14.155618592887832</v>
      </c>
      <c r="V462">
        <f t="shared" si="94"/>
        <v>-21.658191832602654</v>
      </c>
      <c r="W462">
        <f t="shared" si="100"/>
        <v>469.07727345781632</v>
      </c>
    </row>
    <row r="463" spans="1:23" x14ac:dyDescent="0.3">
      <c r="A463">
        <v>952.39999999997997</v>
      </c>
      <c r="B463" s="4">
        <v>123</v>
      </c>
      <c r="C463">
        <f t="shared" ref="C463:C515" si="102">$Z$15*A463+$AA$15</f>
        <v>107.40330147096984</v>
      </c>
      <c r="D463">
        <f t="shared" ref="D463:D515" si="103">$E$5-A463-$X$8</f>
        <v>276.71286605067735</v>
      </c>
      <c r="E463">
        <f t="shared" si="98"/>
        <v>15.596698529030164</v>
      </c>
      <c r="F463">
        <f t="shared" si="96"/>
        <v>5.9245262004919609E-78</v>
      </c>
      <c r="G463">
        <f t="shared" si="96"/>
        <v>7.5403822662800327E-61</v>
      </c>
      <c r="H463">
        <f t="shared" si="96"/>
        <v>8.7371241482067247E-48</v>
      </c>
      <c r="I463">
        <f t="shared" si="96"/>
        <v>6.2025233073730587E-36</v>
      </c>
      <c r="J463">
        <f t="shared" si="96"/>
        <v>1.5417511037791139E-25</v>
      </c>
      <c r="K463">
        <f t="shared" si="101"/>
        <v>3.2212594190519536E-19</v>
      </c>
      <c r="L463">
        <f t="shared" si="101"/>
        <v>1.7963121322975518E-9</v>
      </c>
      <c r="M463">
        <f t="shared" si="101"/>
        <v>7.0836100385960091E-11</v>
      </c>
      <c r="N463">
        <f t="shared" si="101"/>
        <v>3.4709679685088375E-4</v>
      </c>
      <c r="O463">
        <f t="shared" si="99"/>
        <v>9.0490565317186247E-6</v>
      </c>
      <c r="P463">
        <f t="shared" si="99"/>
        <v>0.15621346662137334</v>
      </c>
      <c r="Q463">
        <f t="shared" si="99"/>
        <v>5.128300645056711E-2</v>
      </c>
      <c r="R463">
        <f t="shared" si="99"/>
        <v>5.656432447654006</v>
      </c>
      <c r="S463">
        <f t="shared" si="99"/>
        <v>3.70693857893309</v>
      </c>
      <c r="T463">
        <f t="shared" si="101"/>
        <v>4.1153284512692441</v>
      </c>
      <c r="U463">
        <f t="shared" si="95"/>
        <v>13.686552098648811</v>
      </c>
      <c r="V463">
        <f t="shared" ref="V463:V515" si="104">E463-U463</f>
        <v>1.9101464303813529</v>
      </c>
      <c r="W463">
        <f t="shared" si="100"/>
        <v>3.6486593854986245</v>
      </c>
    </row>
    <row r="464" spans="1:23" x14ac:dyDescent="0.3">
      <c r="A464">
        <v>952.44999999998004</v>
      </c>
      <c r="B464" s="4">
        <v>114</v>
      </c>
      <c r="C464">
        <f t="shared" si="102"/>
        <v>107.30402970222485</v>
      </c>
      <c r="D464">
        <f t="shared" si="103"/>
        <v>276.66286605067728</v>
      </c>
      <c r="E464">
        <f t="shared" si="98"/>
        <v>6.6959702977751476</v>
      </c>
      <c r="F464">
        <f t="shared" si="96"/>
        <v>1.9196962737080544E-78</v>
      </c>
      <c r="G464">
        <f t="shared" si="96"/>
        <v>2.7736238049577901E-61</v>
      </c>
      <c r="H464">
        <f t="shared" si="96"/>
        <v>3.6000697057351916E-48</v>
      </c>
      <c r="I464">
        <f t="shared" si="96"/>
        <v>2.8640844784559306E-36</v>
      </c>
      <c r="J464">
        <f t="shared" si="96"/>
        <v>8.0144177657014636E-26</v>
      </c>
      <c r="K464">
        <f t="shared" si="101"/>
        <v>1.7980019785594451E-19</v>
      </c>
      <c r="L464">
        <f t="shared" si="101"/>
        <v>1.226952266391634E-9</v>
      </c>
      <c r="M464">
        <f t="shared" si="101"/>
        <v>4.5269604548382373E-11</v>
      </c>
      <c r="N464">
        <f t="shared" si="101"/>
        <v>2.6585741840102882E-4</v>
      </c>
      <c r="O464">
        <f t="shared" si="99"/>
        <v>6.5277842455971497E-6</v>
      </c>
      <c r="P464">
        <f t="shared" si="99"/>
        <v>0.13256875968150067</v>
      </c>
      <c r="Q464">
        <f t="shared" si="99"/>
        <v>4.177782239891116E-2</v>
      </c>
      <c r="R464">
        <f t="shared" si="99"/>
        <v>5.3205756680341683</v>
      </c>
      <c r="S464">
        <f t="shared" si="99"/>
        <v>3.4268515003806348</v>
      </c>
      <c r="T464">
        <f t="shared" si="101"/>
        <v>4.3081334773451943</v>
      </c>
      <c r="U464">
        <f t="shared" ref="U464:U515" si="105">F464+G464+H464+I464+J464+K464+L464+P464+M464+N464+O464+R464+Q464+S464+T464</f>
        <v>13.230179614315277</v>
      </c>
      <c r="V464">
        <f t="shared" si="104"/>
        <v>-6.5342093165401298</v>
      </c>
      <c r="W464">
        <f t="shared" si="100"/>
        <v>42.695891392359833</v>
      </c>
    </row>
    <row r="465" spans="1:23" x14ac:dyDescent="0.3">
      <c r="A465">
        <v>952.49999999997999</v>
      </c>
      <c r="B465" s="4">
        <v>139</v>
      </c>
      <c r="C465">
        <f t="shared" si="102"/>
        <v>107.20475793347987</v>
      </c>
      <c r="D465">
        <f t="shared" si="103"/>
        <v>276.61286605067733</v>
      </c>
      <c r="E465">
        <f t="shared" si="98"/>
        <v>31.795242066520132</v>
      </c>
      <c r="F465">
        <f t="shared" si="96"/>
        <v>6.1989042901575897E-79</v>
      </c>
      <c r="G465">
        <f t="shared" si="96"/>
        <v>1.016729115470837E-61</v>
      </c>
      <c r="H465">
        <f t="shared" si="96"/>
        <v>1.4782804193782299E-48</v>
      </c>
      <c r="I465">
        <f t="shared" si="96"/>
        <v>1.3179737305108312E-36</v>
      </c>
      <c r="J465">
        <f t="shared" si="96"/>
        <v>4.1517691519679785E-26</v>
      </c>
      <c r="K465">
        <f t="shared" si="101"/>
        <v>9.9990161871482659E-20</v>
      </c>
      <c r="L465">
        <f t="shared" si="101"/>
        <v>8.3545233510103216E-10</v>
      </c>
      <c r="M465">
        <f t="shared" si="101"/>
        <v>2.8824474542470944E-11</v>
      </c>
      <c r="N465">
        <f t="shared" si="101"/>
        <v>2.029995646950212E-4</v>
      </c>
      <c r="O465">
        <f t="shared" si="99"/>
        <v>4.6917074559933816E-6</v>
      </c>
      <c r="P465">
        <f t="shared" si="99"/>
        <v>0.11215330131309077</v>
      </c>
      <c r="Q465">
        <f t="shared" si="99"/>
        <v>3.3909451374886608E-2</v>
      </c>
      <c r="R465">
        <f t="shared" si="99"/>
        <v>4.9891066656198051</v>
      </c>
      <c r="S465">
        <f t="shared" si="99"/>
        <v>3.1562967072427441</v>
      </c>
      <c r="T465">
        <f t="shared" si="101"/>
        <v>4.4959548801018734</v>
      </c>
      <c r="U465">
        <f t="shared" si="105"/>
        <v>12.787628697788827</v>
      </c>
      <c r="V465">
        <f t="shared" si="104"/>
        <v>19.007613368731306</v>
      </c>
      <c r="W465">
        <f t="shared" si="100"/>
        <v>361.28936597517304</v>
      </c>
    </row>
    <row r="466" spans="1:23" x14ac:dyDescent="0.3">
      <c r="A466">
        <v>952.54999999997904</v>
      </c>
      <c r="B466" s="4">
        <v>100</v>
      </c>
      <c r="C466">
        <f t="shared" si="102"/>
        <v>107.10548616473693</v>
      </c>
      <c r="D466">
        <f t="shared" si="103"/>
        <v>276.56286605067828</v>
      </c>
      <c r="E466">
        <f t="shared" si="98"/>
        <v>-7.1054861647369307</v>
      </c>
      <c r="F466">
        <f t="shared" si="96"/>
        <v>1.9948068538887054E-79</v>
      </c>
      <c r="G466">
        <f t="shared" si="96"/>
        <v>3.7142101829864281E-62</v>
      </c>
      <c r="H466">
        <f t="shared" si="96"/>
        <v>6.0493157119543422E-49</v>
      </c>
      <c r="I466">
        <f t="shared" si="96"/>
        <v>6.0440938071255247E-37</v>
      </c>
      <c r="J466">
        <f t="shared" si="96"/>
        <v>2.1433738608430997E-26</v>
      </c>
      <c r="K466">
        <f t="shared" si="101"/>
        <v>5.540220116729655E-20</v>
      </c>
      <c r="L466">
        <f t="shared" si="101"/>
        <v>5.6710546606937391E-10</v>
      </c>
      <c r="M466">
        <f t="shared" si="101"/>
        <v>1.8286001018991105E-11</v>
      </c>
      <c r="N466">
        <f t="shared" si="101"/>
        <v>1.5452173506641181E-4</v>
      </c>
      <c r="O466">
        <f t="shared" si="99"/>
        <v>3.3596860767823883E-6</v>
      </c>
      <c r="P466">
        <f t="shared" si="99"/>
        <v>9.4586918434952691E-2</v>
      </c>
      <c r="Q466">
        <f t="shared" si="99"/>
        <v>2.742195220898418E-2</v>
      </c>
      <c r="R466">
        <f t="shared" si="99"/>
        <v>4.6637482624499054</v>
      </c>
      <c r="S466">
        <f t="shared" si="99"/>
        <v>2.8964297642707297</v>
      </c>
      <c r="T466">
        <f t="shared" si="101"/>
        <v>4.6773824723429929</v>
      </c>
      <c r="U466">
        <f t="shared" si="105"/>
        <v>12.3597272517141</v>
      </c>
      <c r="V466">
        <f t="shared" si="104"/>
        <v>-19.465213416451029</v>
      </c>
      <c r="W466">
        <f t="shared" si="100"/>
        <v>378.89453334798515</v>
      </c>
    </row>
    <row r="467" spans="1:23" x14ac:dyDescent="0.3">
      <c r="A467">
        <v>952.59999999997899</v>
      </c>
      <c r="B467" s="4">
        <v>90</v>
      </c>
      <c r="C467">
        <f t="shared" si="102"/>
        <v>107.00621439599217</v>
      </c>
      <c r="D467">
        <f t="shared" si="103"/>
        <v>276.51286605067833</v>
      </c>
      <c r="E467">
        <f t="shared" si="98"/>
        <v>-17.006214395992174</v>
      </c>
      <c r="F467">
        <f t="shared" si="96"/>
        <v>6.3972052369364665E-80</v>
      </c>
      <c r="G467">
        <f t="shared" si="96"/>
        <v>1.3521697127095382E-62</v>
      </c>
      <c r="H467">
        <f t="shared" si="96"/>
        <v>2.4669434188766226E-49</v>
      </c>
      <c r="I467">
        <f t="shared" si="96"/>
        <v>2.7622256249562293E-37</v>
      </c>
      <c r="J467">
        <f t="shared" si="96"/>
        <v>1.1027223424809383E-26</v>
      </c>
      <c r="K467">
        <f t="shared" si="101"/>
        <v>3.0584360958505261E-20</v>
      </c>
      <c r="L467">
        <f t="shared" si="101"/>
        <v>3.8375507804029527E-10</v>
      </c>
      <c r="M467">
        <f t="shared" si="101"/>
        <v>1.155789440912555E-11</v>
      </c>
      <c r="N467">
        <f t="shared" si="101"/>
        <v>1.1725522150503338E-4</v>
      </c>
      <c r="O467">
        <f t="shared" si="99"/>
        <v>2.3970059765365629E-6</v>
      </c>
      <c r="P467">
        <f t="shared" si="99"/>
        <v>7.9524003837888102E-2</v>
      </c>
      <c r="Q467">
        <f t="shared" si="99"/>
        <v>2.2094217154500034E-2</v>
      </c>
      <c r="R467">
        <f t="shared" si="99"/>
        <v>4.3460583953010019</v>
      </c>
      <c r="S467">
        <f t="shared" si="99"/>
        <v>2.6482002577034276</v>
      </c>
      <c r="T467">
        <f t="shared" si="101"/>
        <v>4.851007762894274</v>
      </c>
      <c r="U467">
        <f t="shared" si="105"/>
        <v>11.947004289513886</v>
      </c>
      <c r="V467">
        <f t="shared" si="104"/>
        <v>-28.953218685506059</v>
      </c>
      <c r="W467">
        <f t="shared" si="100"/>
        <v>838.2888722507372</v>
      </c>
    </row>
    <row r="468" spans="1:23" x14ac:dyDescent="0.3">
      <c r="A468">
        <v>952.64999999997895</v>
      </c>
      <c r="B468" s="4">
        <v>120</v>
      </c>
      <c r="C468">
        <f t="shared" si="102"/>
        <v>106.90694262724719</v>
      </c>
      <c r="D468">
        <f t="shared" si="103"/>
        <v>276.46286605067837</v>
      </c>
      <c r="E468">
        <f t="shared" si="98"/>
        <v>13.09305737275281</v>
      </c>
      <c r="F468">
        <f t="shared" si="96"/>
        <v>2.0444817025334355E-80</v>
      </c>
      <c r="G468">
        <f t="shared" si="96"/>
        <v>4.9056825711903369E-63</v>
      </c>
      <c r="H468">
        <f t="shared" si="96"/>
        <v>1.0025721545309147E-49</v>
      </c>
      <c r="I468">
        <f t="shared" si="96"/>
        <v>1.2580288918014696E-37</v>
      </c>
      <c r="J468">
        <f t="shared" si="96"/>
        <v>5.6537672989895944E-27</v>
      </c>
      <c r="K468">
        <f t="shared" si="101"/>
        <v>1.6821876631811145E-20</v>
      </c>
      <c r="L468">
        <f t="shared" si="101"/>
        <v>2.5887647321084225E-10</v>
      </c>
      <c r="M468">
        <f t="shared" si="101"/>
        <v>7.2784909723871176E-12</v>
      </c>
      <c r="N468">
        <f t="shared" si="101"/>
        <v>8.8699863774234402E-5</v>
      </c>
      <c r="O468">
        <f t="shared" si="99"/>
        <v>1.7038924418678093E-6</v>
      </c>
      <c r="P468">
        <f t="shared" si="99"/>
        <v>6.6652055068450552E-2</v>
      </c>
      <c r="Q468">
        <f t="shared" si="99"/>
        <v>1.7736238047636625E-2</v>
      </c>
      <c r="R468">
        <f t="shared" si="99"/>
        <v>4.0374221424821437</v>
      </c>
      <c r="S468">
        <f t="shared" si="99"/>
        <v>2.4123553831888191</v>
      </c>
      <c r="T468">
        <f t="shared" si="101"/>
        <v>5.0154418715786635</v>
      </c>
      <c r="U468">
        <f t="shared" si="105"/>
        <v>11.549698094388084</v>
      </c>
      <c r="V468">
        <f t="shared" si="104"/>
        <v>1.5433592783647256</v>
      </c>
      <c r="W468">
        <f t="shared" si="100"/>
        <v>2.3819578621144868</v>
      </c>
    </row>
    <row r="469" spans="1:23" x14ac:dyDescent="0.3">
      <c r="A469">
        <v>952.69999999997901</v>
      </c>
      <c r="B469" s="4">
        <v>123</v>
      </c>
      <c r="C469">
        <f t="shared" si="102"/>
        <v>106.80767085850221</v>
      </c>
      <c r="D469">
        <f t="shared" si="103"/>
        <v>276.4128660506783</v>
      </c>
      <c r="E469">
        <f t="shared" si="98"/>
        <v>16.192329141497794</v>
      </c>
      <c r="F469">
        <f t="shared" si="96"/>
        <v>6.5114795921060124E-81</v>
      </c>
      <c r="G469">
        <f t="shared" si="96"/>
        <v>1.7736633579470482E-63</v>
      </c>
      <c r="H469">
        <f t="shared" si="96"/>
        <v>4.060463393837427E-50</v>
      </c>
      <c r="I469">
        <f t="shared" si="96"/>
        <v>5.7098617388365249E-38</v>
      </c>
      <c r="J469">
        <f t="shared" si="96"/>
        <v>2.8887715400407447E-27</v>
      </c>
      <c r="K469">
        <f t="shared" si="101"/>
        <v>9.2183271956560414E-21</v>
      </c>
      <c r="L469">
        <f t="shared" si="101"/>
        <v>1.7409214546636855E-10</v>
      </c>
      <c r="M469">
        <f t="shared" si="101"/>
        <v>4.5667434562016331E-12</v>
      </c>
      <c r="N469">
        <f t="shared" si="101"/>
        <v>6.6890102315436768E-5</v>
      </c>
      <c r="O469">
        <f t="shared" si="99"/>
        <v>1.2067515862616158E-6</v>
      </c>
      <c r="P469">
        <f t="shared" si="99"/>
        <v>5.5689971718086539E-2</v>
      </c>
      <c r="Q469">
        <f t="shared" si="99"/>
        <v>1.4185578199616584E-2</v>
      </c>
      <c r="R469">
        <f t="shared" si="99"/>
        <v>3.7390468737984279</v>
      </c>
      <c r="S469">
        <f t="shared" si="99"/>
        <v>2.1894467842715435</v>
      </c>
      <c r="T469">
        <f t="shared" si="101"/>
        <v>5.1693338270535278</v>
      </c>
      <c r="U469">
        <f t="shared" si="105"/>
        <v>11.167771132073764</v>
      </c>
      <c r="V469">
        <f t="shared" si="104"/>
        <v>5.0245580094240303</v>
      </c>
      <c r="W469">
        <f t="shared" si="100"/>
        <v>25.246183190067175</v>
      </c>
    </row>
    <row r="470" spans="1:23" x14ac:dyDescent="0.3">
      <c r="A470">
        <v>952.74999999997897</v>
      </c>
      <c r="B470" s="4">
        <v>111</v>
      </c>
      <c r="C470">
        <f t="shared" si="102"/>
        <v>106.70839908975722</v>
      </c>
      <c r="D470">
        <f t="shared" si="103"/>
        <v>276.36286605067835</v>
      </c>
      <c r="E470">
        <f t="shared" si="98"/>
        <v>4.2916009102427779</v>
      </c>
      <c r="F470">
        <f t="shared" si="96"/>
        <v>2.0667105243473683E-81</v>
      </c>
      <c r="G470">
        <f t="shared" si="96"/>
        <v>6.3906709480578346E-64</v>
      </c>
      <c r="H470">
        <f t="shared" si="96"/>
        <v>1.6388494979942981E-50</v>
      </c>
      <c r="I470">
        <f t="shared" si="96"/>
        <v>2.582641234984856E-38</v>
      </c>
      <c r="J470">
        <f t="shared" si="96"/>
        <v>1.4709298985999945E-27</v>
      </c>
      <c r="K470">
        <f t="shared" si="101"/>
        <v>5.0330638103639296E-21</v>
      </c>
      <c r="L470">
        <f t="shared" si="101"/>
        <v>1.1671157169436569E-10</v>
      </c>
      <c r="M470">
        <f t="shared" si="101"/>
        <v>2.8547923537910293E-12</v>
      </c>
      <c r="N470">
        <f t="shared" si="101"/>
        <v>5.028621103871893E-5</v>
      </c>
      <c r="O470">
        <f t="shared" si="99"/>
        <v>8.5152268552173136E-7</v>
      </c>
      <c r="P470">
        <f t="shared" si="99"/>
        <v>4.6386178642272423E-2</v>
      </c>
      <c r="Q470">
        <f t="shared" si="99"/>
        <v>1.1304079876188224E-2</v>
      </c>
      <c r="R470">
        <f t="shared" si="99"/>
        <v>3.4519603985143799</v>
      </c>
      <c r="S470">
        <f t="shared" si="99"/>
        <v>1.9798402196364357</v>
      </c>
      <c r="T470">
        <f t="shared" si="101"/>
        <v>5.3113889147825413</v>
      </c>
      <c r="U470">
        <f t="shared" si="105"/>
        <v>10.800930929305109</v>
      </c>
      <c r="V470">
        <f t="shared" si="104"/>
        <v>-6.5093300190623307</v>
      </c>
      <c r="W470">
        <f t="shared" si="100"/>
        <v>42.371377297066005</v>
      </c>
    </row>
    <row r="471" spans="1:23" x14ac:dyDescent="0.3">
      <c r="A471">
        <v>952.79999999997904</v>
      </c>
      <c r="B471" s="4">
        <v>129</v>
      </c>
      <c r="C471">
        <f t="shared" si="102"/>
        <v>106.60912732101224</v>
      </c>
      <c r="D471">
        <f t="shared" si="103"/>
        <v>276.31286605067828</v>
      </c>
      <c r="E471">
        <f t="shared" si="98"/>
        <v>22.390872678987762</v>
      </c>
      <c r="F471">
        <f t="shared" ref="F471:J515" si="106">F$8*EXP(-(($D471-F$9)^2)/(2*F$10^2))</f>
        <v>6.5370699169201354E-82</v>
      </c>
      <c r="G471">
        <f t="shared" si="106"/>
        <v>2.2946963809560115E-64</v>
      </c>
      <c r="H471">
        <f t="shared" si="106"/>
        <v>6.5918308854275206E-51</v>
      </c>
      <c r="I471">
        <f t="shared" si="106"/>
        <v>1.164142329717294E-38</v>
      </c>
      <c r="J471">
        <f t="shared" si="106"/>
        <v>7.464045293921828E-28</v>
      </c>
      <c r="K471">
        <f t="shared" si="101"/>
        <v>2.7378862229460064E-21</v>
      </c>
      <c r="L471">
        <f t="shared" si="101"/>
        <v>7.800039528629913E-11</v>
      </c>
      <c r="M471">
        <f t="shared" si="101"/>
        <v>1.77805453402962E-12</v>
      </c>
      <c r="N471">
        <f t="shared" si="101"/>
        <v>3.7686353116248771E-5</v>
      </c>
      <c r="O471">
        <f t="shared" si="99"/>
        <v>5.986558200542853E-7</v>
      </c>
      <c r="P471">
        <f t="shared" si="99"/>
        <v>3.851663527071747E-2</v>
      </c>
      <c r="Q471">
        <f t="shared" si="99"/>
        <v>8.9748259575235002E-3</v>
      </c>
      <c r="R471">
        <f t="shared" si="99"/>
        <v>3.1770119319247834</v>
      </c>
      <c r="S471">
        <f t="shared" si="99"/>
        <v>1.7837276046903081</v>
      </c>
      <c r="T471">
        <f t="shared" si="101"/>
        <v>5.4403867295936488</v>
      </c>
      <c r="U471">
        <f t="shared" si="105"/>
        <v>10.448656012525696</v>
      </c>
      <c r="V471">
        <f t="shared" si="104"/>
        <v>11.942216666462066</v>
      </c>
      <c r="W471">
        <f t="shared" si="100"/>
        <v>142.61653890872435</v>
      </c>
    </row>
    <row r="472" spans="1:23" x14ac:dyDescent="0.3">
      <c r="A472">
        <v>952.84999999997899</v>
      </c>
      <c r="B472" s="4">
        <v>108</v>
      </c>
      <c r="C472">
        <f t="shared" si="102"/>
        <v>106.50985555226725</v>
      </c>
      <c r="D472">
        <f t="shared" si="103"/>
        <v>276.26286605067833</v>
      </c>
      <c r="E472">
        <f t="shared" si="98"/>
        <v>1.4901444477327459</v>
      </c>
      <c r="F472">
        <f t="shared" si="106"/>
        <v>2.0605830379319391E-82</v>
      </c>
      <c r="G472">
        <f t="shared" si="106"/>
        <v>8.2112167540817505E-65</v>
      </c>
      <c r="H472">
        <f t="shared" si="106"/>
        <v>2.6422661013694941E-51</v>
      </c>
      <c r="I472">
        <f t="shared" si="106"/>
        <v>5.2293967532847982E-39</v>
      </c>
      <c r="J472">
        <f t="shared" si="106"/>
        <v>3.7745055501385004E-28</v>
      </c>
      <c r="K472">
        <f t="shared" si="101"/>
        <v>1.4838875756647881E-21</v>
      </c>
      <c r="L472">
        <f t="shared" si="101"/>
        <v>5.1967022673298267E-11</v>
      </c>
      <c r="M472">
        <f t="shared" si="101"/>
        <v>1.1033626314639398E-12</v>
      </c>
      <c r="N472">
        <f t="shared" si="101"/>
        <v>2.8155773219014807E-5</v>
      </c>
      <c r="O472">
        <f t="shared" si="99"/>
        <v>4.193347347205712E-7</v>
      </c>
      <c r="P472">
        <f t="shared" si="99"/>
        <v>3.1882783637702777E-2</v>
      </c>
      <c r="Q472">
        <f t="shared" si="99"/>
        <v>7.0993648403292415E-3</v>
      </c>
      <c r="R472">
        <f t="shared" si="99"/>
        <v>2.9148756552456976</v>
      </c>
      <c r="S472">
        <f t="shared" si="99"/>
        <v>1.6011409562089576</v>
      </c>
      <c r="T472">
        <f t="shared" si="101"/>
        <v>5.5551985826140671</v>
      </c>
      <c r="U472">
        <f t="shared" si="105"/>
        <v>10.110225917707778</v>
      </c>
      <c r="V472">
        <f t="shared" si="104"/>
        <v>-8.6200814699750321</v>
      </c>
      <c r="W472">
        <f t="shared" si="100"/>
        <v>74.305804549006908</v>
      </c>
    </row>
    <row r="473" spans="1:23" x14ac:dyDescent="0.3">
      <c r="A473">
        <v>952.89999999997895</v>
      </c>
      <c r="B473" s="4">
        <v>109</v>
      </c>
      <c r="C473">
        <f t="shared" si="102"/>
        <v>106.4105837835225</v>
      </c>
      <c r="D473">
        <f t="shared" si="103"/>
        <v>276.21286605067837</v>
      </c>
      <c r="E473">
        <f t="shared" si="98"/>
        <v>2.5894162164775025</v>
      </c>
      <c r="F473">
        <f t="shared" si="106"/>
        <v>6.4729257114517867E-83</v>
      </c>
      <c r="G473">
        <f t="shared" si="106"/>
        <v>2.9281499555443659E-65</v>
      </c>
      <c r="H473">
        <f t="shared" si="106"/>
        <v>1.0554813426569358E-51</v>
      </c>
      <c r="I473">
        <f t="shared" si="106"/>
        <v>2.3409957025082457E-39</v>
      </c>
      <c r="J473">
        <f t="shared" si="106"/>
        <v>1.902170237173332E-28</v>
      </c>
      <c r="K473">
        <f t="shared" si="101"/>
        <v>8.0128911475129269E-22</v>
      </c>
      <c r="L473">
        <f t="shared" si="101"/>
        <v>3.4514931336854114E-11</v>
      </c>
      <c r="M473">
        <f t="shared" si="101"/>
        <v>6.8217234273783592E-13</v>
      </c>
      <c r="N473">
        <f t="shared" si="101"/>
        <v>2.0970025083243229E-5</v>
      </c>
      <c r="O473">
        <f t="shared" si="99"/>
        <v>2.9264904338295872E-7</v>
      </c>
      <c r="P473">
        <f t="shared" si="99"/>
        <v>2.6309480267183966E-2</v>
      </c>
      <c r="Q473">
        <f t="shared" si="99"/>
        <v>5.5951997774672533E-3</v>
      </c>
      <c r="R473">
        <f t="shared" si="99"/>
        <v>2.66605660629856</v>
      </c>
      <c r="S473">
        <f t="shared" si="99"/>
        <v>1.4319677665431851</v>
      </c>
      <c r="T473">
        <f t="shared" si="101"/>
        <v>5.6548039164451191</v>
      </c>
      <c r="U473">
        <f t="shared" si="105"/>
        <v>9.7847542320408394</v>
      </c>
      <c r="V473">
        <f t="shared" si="104"/>
        <v>-7.1953380155633369</v>
      </c>
      <c r="W473">
        <f t="shared" si="100"/>
        <v>51.772889158210937</v>
      </c>
    </row>
    <row r="474" spans="1:23" x14ac:dyDescent="0.3">
      <c r="A474">
        <v>952.94999999997901</v>
      </c>
      <c r="B474" s="4">
        <v>83</v>
      </c>
      <c r="C474">
        <f t="shared" si="102"/>
        <v>106.31131201477751</v>
      </c>
      <c r="D474">
        <f t="shared" si="103"/>
        <v>276.1628660506783</v>
      </c>
      <c r="E474">
        <f t="shared" si="98"/>
        <v>-23.311312014777513</v>
      </c>
      <c r="F474">
        <f t="shared" si="106"/>
        <v>2.0263508203970774E-83</v>
      </c>
      <c r="G474">
        <f t="shared" si="106"/>
        <v>1.0405971281193282E-65</v>
      </c>
      <c r="H474">
        <f t="shared" si="106"/>
        <v>4.2017294073107393E-52</v>
      </c>
      <c r="I474">
        <f t="shared" si="106"/>
        <v>1.0443670267139993E-39</v>
      </c>
      <c r="J474">
        <f t="shared" si="106"/>
        <v>9.5530534464567774E-29</v>
      </c>
      <c r="K474">
        <f t="shared" si="101"/>
        <v>4.3110209143728857E-22</v>
      </c>
      <c r="L474">
        <f t="shared" si="101"/>
        <v>2.2852532636020005E-11</v>
      </c>
      <c r="M474">
        <f t="shared" si="101"/>
        <v>4.2021600225650783E-13</v>
      </c>
      <c r="N474">
        <f t="shared" si="101"/>
        <v>1.5569640588640017E-5</v>
      </c>
      <c r="O474">
        <f t="shared" ref="O474:O515" si="107">O$8*EXP(-(($D474-O$9)^2)/(2*O$10^2))</f>
        <v>2.0348669690355075E-7</v>
      </c>
      <c r="P474">
        <f t="shared" ref="P474:S515" si="108">P$8*EXP(-(($D474-P$9)^2)/(2*P$10^2))</f>
        <v>2.164294978210338E-2</v>
      </c>
      <c r="Q474">
        <f t="shared" si="108"/>
        <v>4.3935375477419528E-3</v>
      </c>
      <c r="R474">
        <f t="shared" si="108"/>
        <v>2.430898610404713</v>
      </c>
      <c r="S474">
        <f t="shared" si="108"/>
        <v>1.2759673450994897</v>
      </c>
      <c r="T474">
        <f t="shared" si="101"/>
        <v>5.7383053952824996</v>
      </c>
      <c r="U474">
        <f t="shared" si="105"/>
        <v>9.4712236112671064</v>
      </c>
      <c r="V474">
        <f t="shared" si="104"/>
        <v>-32.78253562604462</v>
      </c>
      <c r="W474">
        <f t="shared" si="100"/>
        <v>1074.6946420728848</v>
      </c>
    </row>
    <row r="475" spans="1:23" x14ac:dyDescent="0.3">
      <c r="A475">
        <v>952.99999999997897</v>
      </c>
      <c r="B475" s="4">
        <v>111</v>
      </c>
      <c r="C475">
        <f t="shared" si="102"/>
        <v>106.21204024603253</v>
      </c>
      <c r="D475">
        <f t="shared" si="103"/>
        <v>276.11286605067835</v>
      </c>
      <c r="E475">
        <f t="shared" si="98"/>
        <v>4.7879597539674705</v>
      </c>
      <c r="F475">
        <f t="shared" si="106"/>
        <v>6.3216749597149207E-84</v>
      </c>
      <c r="G475">
        <f t="shared" si="106"/>
        <v>3.6853220334178959E-66</v>
      </c>
      <c r="H475">
        <f t="shared" si="106"/>
        <v>1.666898329386878E-52</v>
      </c>
      <c r="I475">
        <f t="shared" si="106"/>
        <v>4.6431124133803234E-40</v>
      </c>
      <c r="J475">
        <f t="shared" si="106"/>
        <v>4.7812179858633473E-29</v>
      </c>
      <c r="K475">
        <f t="shared" si="101"/>
        <v>2.3108601257354239E-22</v>
      </c>
      <c r="L475">
        <f t="shared" si="101"/>
        <v>1.5083766747144637E-11</v>
      </c>
      <c r="M475">
        <f t="shared" si="101"/>
        <v>2.579014049151801E-13</v>
      </c>
      <c r="N475">
        <f t="shared" si="101"/>
        <v>1.1524082821613806E-5</v>
      </c>
      <c r="O475">
        <f t="shared" si="107"/>
        <v>1.4097028500952128E-7</v>
      </c>
      <c r="P475">
        <f t="shared" si="108"/>
        <v>1.7748791213786728E-2</v>
      </c>
      <c r="Q475">
        <f t="shared" si="108"/>
        <v>3.4372864747723455E-3</v>
      </c>
      <c r="R475">
        <f t="shared" si="108"/>
        <v>2.2095939419409034</v>
      </c>
      <c r="S475">
        <f t="shared" si="108"/>
        <v>1.1327876877356033</v>
      </c>
      <c r="T475">
        <f t="shared" si="101"/>
        <v>5.8049423582338902</v>
      </c>
      <c r="U475">
        <f t="shared" si="105"/>
        <v>9.1685217306674041</v>
      </c>
      <c r="V475">
        <f t="shared" si="104"/>
        <v>-4.3805619766999335</v>
      </c>
      <c r="W475">
        <f t="shared" si="100"/>
        <v>19.189323231709228</v>
      </c>
    </row>
    <row r="476" spans="1:23" x14ac:dyDescent="0.3">
      <c r="A476">
        <v>953.04999999997904</v>
      </c>
      <c r="B476" s="4">
        <v>105</v>
      </c>
      <c r="C476">
        <f t="shared" si="102"/>
        <v>106.11276847728755</v>
      </c>
      <c r="D476">
        <f t="shared" si="103"/>
        <v>276.06286605067828</v>
      </c>
      <c r="E476">
        <f t="shared" si="98"/>
        <v>-1.1127684772875455</v>
      </c>
      <c r="F476">
        <f t="shared" si="106"/>
        <v>1.9654101708365661E-84</v>
      </c>
      <c r="G476">
        <f t="shared" si="106"/>
        <v>1.3006839343959096E-66</v>
      </c>
      <c r="H476">
        <f t="shared" si="106"/>
        <v>6.5901250265208802E-53</v>
      </c>
      <c r="I476">
        <f t="shared" si="106"/>
        <v>2.057163247797902E-40</v>
      </c>
      <c r="J476">
        <f t="shared" si="106"/>
        <v>2.3847254867210333E-29</v>
      </c>
      <c r="K476">
        <f t="shared" si="101"/>
        <v>1.2341553498655478E-22</v>
      </c>
      <c r="L476">
        <f t="shared" si="101"/>
        <v>9.9250664706450147E-12</v>
      </c>
      <c r="M476">
        <f t="shared" si="101"/>
        <v>1.5770209814919411E-13</v>
      </c>
      <c r="N476">
        <f t="shared" si="101"/>
        <v>8.5031981638224482E-6</v>
      </c>
      <c r="O476">
        <f t="shared" si="107"/>
        <v>9.7302001929236049E-8</v>
      </c>
      <c r="P476">
        <f t="shared" si="108"/>
        <v>1.4510061579712838E-2</v>
      </c>
      <c r="Q476">
        <f t="shared" si="108"/>
        <v>2.6792902171391595E-3</v>
      </c>
      <c r="R476">
        <f t="shared" si="108"/>
        <v>2.0021943969787377</v>
      </c>
      <c r="S476">
        <f t="shared" si="108"/>
        <v>1.0019824675041902</v>
      </c>
      <c r="T476">
        <f t="shared" si="101"/>
        <v>5.8541023538816166</v>
      </c>
      <c r="U476">
        <f t="shared" si="105"/>
        <v>8.875477170671644</v>
      </c>
      <c r="V476">
        <f t="shared" si="104"/>
        <v>-9.9882456479591895</v>
      </c>
      <c r="W476">
        <f t="shared" si="100"/>
        <v>99.765051123975695</v>
      </c>
    </row>
    <row r="477" spans="1:23" x14ac:dyDescent="0.3">
      <c r="A477">
        <v>953.09999999997899</v>
      </c>
      <c r="B477" s="4">
        <v>123</v>
      </c>
      <c r="C477">
        <f t="shared" si="102"/>
        <v>106.01349670854256</v>
      </c>
      <c r="D477">
        <f t="shared" si="103"/>
        <v>276.01286605067833</v>
      </c>
      <c r="E477">
        <f t="shared" si="98"/>
        <v>16.986503291457439</v>
      </c>
      <c r="F477">
        <f t="shared" si="106"/>
        <v>6.0894454998030574E-85</v>
      </c>
      <c r="G477">
        <f t="shared" si="106"/>
        <v>4.5747948127320219E-67</v>
      </c>
      <c r="H477">
        <f t="shared" si="106"/>
        <v>2.5964604300514827E-53</v>
      </c>
      <c r="I477">
        <f t="shared" si="106"/>
        <v>9.0830525523240593E-41</v>
      </c>
      <c r="J477">
        <f t="shared" si="106"/>
        <v>1.1853367613673155E-29</v>
      </c>
      <c r="K477">
        <f t="shared" si="101"/>
        <v>6.5670246093757596E-23</v>
      </c>
      <c r="L477">
        <f t="shared" si="101"/>
        <v>6.5103627273214837E-12</v>
      </c>
      <c r="M477">
        <f t="shared" si="101"/>
        <v>9.6077983006168321E-14</v>
      </c>
      <c r="N477">
        <f t="shared" si="101"/>
        <v>6.2546984395955137E-6</v>
      </c>
      <c r="O477">
        <f t="shared" si="107"/>
        <v>6.6914250203587062E-8</v>
      </c>
      <c r="P477">
        <f t="shared" si="108"/>
        <v>1.1825455454177673E-2</v>
      </c>
      <c r="Q477">
        <f t="shared" si="108"/>
        <v>2.0807812694531398E-3</v>
      </c>
      <c r="R477">
        <f t="shared" si="108"/>
        <v>1.808623455853609</v>
      </c>
      <c r="S477">
        <f t="shared" si="108"/>
        <v>0.88302778078525146</v>
      </c>
      <c r="T477">
        <f t="shared" si="101"/>
        <v>5.8853305115172541</v>
      </c>
      <c r="U477">
        <f t="shared" si="105"/>
        <v>8.5908943064990417</v>
      </c>
      <c r="V477">
        <f t="shared" si="104"/>
        <v>8.3956089849583968</v>
      </c>
      <c r="W477">
        <f t="shared" si="100"/>
        <v>70.486250228314162</v>
      </c>
    </row>
    <row r="478" spans="1:23" x14ac:dyDescent="0.3">
      <c r="A478">
        <v>953.14999999997895</v>
      </c>
      <c r="B478" s="4">
        <v>112</v>
      </c>
      <c r="C478">
        <f t="shared" si="102"/>
        <v>105.9142249397978</v>
      </c>
      <c r="D478">
        <f t="shared" si="103"/>
        <v>275.96286605067837</v>
      </c>
      <c r="E478">
        <f t="shared" si="98"/>
        <v>6.0857750602021952</v>
      </c>
      <c r="F478">
        <f t="shared" si="106"/>
        <v>1.8802076194395198E-85</v>
      </c>
      <c r="G478">
        <f t="shared" si="106"/>
        <v>1.6035221952349182E-67</v>
      </c>
      <c r="H478">
        <f t="shared" si="106"/>
        <v>1.0194672395072095E-53</v>
      </c>
      <c r="I478">
        <f t="shared" si="106"/>
        <v>3.9966710862810073E-41</v>
      </c>
      <c r="J478">
        <f t="shared" si="106"/>
        <v>5.8714940557653547E-30</v>
      </c>
      <c r="K478">
        <f t="shared" si="101"/>
        <v>3.4815296623573007E-23</v>
      </c>
      <c r="L478">
        <f t="shared" si="101"/>
        <v>4.2572102020258432E-12</v>
      </c>
      <c r="M478">
        <f t="shared" si="101"/>
        <v>5.8319383623002637E-14</v>
      </c>
      <c r="N478">
        <f t="shared" si="101"/>
        <v>4.5864704226678081E-6</v>
      </c>
      <c r="O478">
        <f t="shared" si="107"/>
        <v>4.5847757504301546E-8</v>
      </c>
      <c r="P478">
        <f t="shared" si="108"/>
        <v>9.6075940246419488E-3</v>
      </c>
      <c r="Q478">
        <f t="shared" si="108"/>
        <v>1.6100365810064071E-3</v>
      </c>
      <c r="R478">
        <f t="shared" si="108"/>
        <v>1.6286892206329218</v>
      </c>
      <c r="S478">
        <f t="shared" si="108"/>
        <v>0.77533832913252776</v>
      </c>
      <c r="T478">
        <f t="shared" si="101"/>
        <v>5.8983365485270784</v>
      </c>
      <c r="U478">
        <f t="shared" si="105"/>
        <v>8.313586361220672</v>
      </c>
      <c r="V478">
        <f t="shared" si="104"/>
        <v>-2.2278113010184768</v>
      </c>
      <c r="W478">
        <f t="shared" si="100"/>
        <v>4.9631431929456387</v>
      </c>
    </row>
    <row r="479" spans="1:23" x14ac:dyDescent="0.3">
      <c r="A479">
        <v>953.19999999997901</v>
      </c>
      <c r="B479" s="4">
        <v>105</v>
      </c>
      <c r="C479">
        <f t="shared" si="102"/>
        <v>105.81495317105282</v>
      </c>
      <c r="D479">
        <f t="shared" si="103"/>
        <v>275.9128660506783</v>
      </c>
      <c r="E479">
        <f t="shared" si="98"/>
        <v>-0.81495317105282084</v>
      </c>
      <c r="F479">
        <f t="shared" si="106"/>
        <v>5.7854531402721507E-86</v>
      </c>
      <c r="G479">
        <f t="shared" si="106"/>
        <v>5.6012098371118568E-68</v>
      </c>
      <c r="H479">
        <f t="shared" si="106"/>
        <v>3.9890396392194246E-54</v>
      </c>
      <c r="I479">
        <f t="shared" si="106"/>
        <v>1.7525422714698441E-41</v>
      </c>
      <c r="J479">
        <f t="shared" si="106"/>
        <v>2.898404592401596E-30</v>
      </c>
      <c r="K479">
        <f t="shared" si="101"/>
        <v>1.8389681090873499E-23</v>
      </c>
      <c r="L479">
        <f t="shared" si="101"/>
        <v>2.7751927248626924E-12</v>
      </c>
      <c r="M479">
        <f t="shared" si="101"/>
        <v>3.5269931454150445E-14</v>
      </c>
      <c r="N479">
        <f t="shared" si="101"/>
        <v>3.3527329654045952E-6</v>
      </c>
      <c r="O479">
        <f t="shared" si="107"/>
        <v>3.1298262104716623E-8</v>
      </c>
      <c r="P479">
        <f t="shared" si="108"/>
        <v>7.7814325317802956E-3</v>
      </c>
      <c r="Q479">
        <f t="shared" si="108"/>
        <v>1.241216955618109E-3</v>
      </c>
      <c r="R479">
        <f t="shared" si="108"/>
        <v>1.4620978255237349</v>
      </c>
      <c r="S479">
        <f t="shared" si="108"/>
        <v>0.67828276711900148</v>
      </c>
      <c r="T479">
        <f t="shared" si="101"/>
        <v>5.8929992629532588</v>
      </c>
      <c r="U479">
        <f t="shared" si="105"/>
        <v>8.0424058891174326</v>
      </c>
      <c r="V479">
        <f t="shared" si="104"/>
        <v>-8.8573590601702534</v>
      </c>
      <c r="W479">
        <f t="shared" si="100"/>
        <v>78.452809520780079</v>
      </c>
    </row>
    <row r="480" spans="1:23" x14ac:dyDescent="0.3">
      <c r="A480">
        <v>953.24999999997897</v>
      </c>
      <c r="B480" s="4">
        <v>105</v>
      </c>
      <c r="C480">
        <f t="shared" si="102"/>
        <v>105.71568140230784</v>
      </c>
      <c r="D480">
        <f t="shared" si="103"/>
        <v>275.86286605067835</v>
      </c>
      <c r="E480">
        <f t="shared" si="98"/>
        <v>-0.71568140230783683</v>
      </c>
      <c r="F480">
        <f t="shared" si="106"/>
        <v>1.7740769937843301E-86</v>
      </c>
      <c r="G480">
        <f t="shared" si="106"/>
        <v>1.9498096782473315E-68</v>
      </c>
      <c r="H480">
        <f t="shared" si="106"/>
        <v>1.5554889890221765E-54</v>
      </c>
      <c r="I480">
        <f t="shared" si="106"/>
        <v>7.6584716137476017E-42</v>
      </c>
      <c r="J480">
        <f t="shared" si="106"/>
        <v>1.4258469283963403E-30</v>
      </c>
      <c r="K480">
        <f t="shared" si="101"/>
        <v>9.6778957227566564E-24</v>
      </c>
      <c r="L480">
        <f t="shared" si="101"/>
        <v>1.803471769239202E-12</v>
      </c>
      <c r="M480">
        <f t="shared" si="101"/>
        <v>2.125195796710341E-14</v>
      </c>
      <c r="N480">
        <f t="shared" si="101"/>
        <v>2.4432475845205068E-6</v>
      </c>
      <c r="O480">
        <f t="shared" si="107"/>
        <v>2.1287516140920904E-8</v>
      </c>
      <c r="P480">
        <f t="shared" si="108"/>
        <v>6.2827910328032768E-3</v>
      </c>
      <c r="Q480">
        <f t="shared" si="108"/>
        <v>9.5337179181710153E-4</v>
      </c>
      <c r="R480">
        <f t="shared" si="108"/>
        <v>1.308467037193443</v>
      </c>
      <c r="S480">
        <f t="shared" si="108"/>
        <v>0.59119799807472062</v>
      </c>
      <c r="T480">
        <f t="shared" si="101"/>
        <v>5.8693684139929312</v>
      </c>
      <c r="U480">
        <f t="shared" si="105"/>
        <v>7.7762720766226403</v>
      </c>
      <c r="V480">
        <f t="shared" si="104"/>
        <v>-8.4919534789304763</v>
      </c>
      <c r="W480">
        <f t="shared" si="100"/>
        <v>72.113273888319412</v>
      </c>
    </row>
    <row r="481" spans="1:23" x14ac:dyDescent="0.3">
      <c r="A481">
        <v>953.29999999997904</v>
      </c>
      <c r="B481" s="4">
        <v>98</v>
      </c>
      <c r="C481">
        <f t="shared" si="102"/>
        <v>105.61640963356285</v>
      </c>
      <c r="D481">
        <f t="shared" si="103"/>
        <v>275.81286605067828</v>
      </c>
      <c r="E481">
        <f t="shared" si="98"/>
        <v>-7.6164096335628528</v>
      </c>
      <c r="F481">
        <f t="shared" si="106"/>
        <v>5.4213951049215514E-87</v>
      </c>
      <c r="G481">
        <f t="shared" si="106"/>
        <v>6.7640391450036632E-69</v>
      </c>
      <c r="H481">
        <f t="shared" si="106"/>
        <v>6.0446205328604244E-55</v>
      </c>
      <c r="I481">
        <f t="shared" si="106"/>
        <v>3.3351795837954559E-42</v>
      </c>
      <c r="J481">
        <f t="shared" si="106"/>
        <v>6.9902114204587762E-31</v>
      </c>
      <c r="K481">
        <f t="shared" si="101"/>
        <v>5.0744656980436774E-24</v>
      </c>
      <c r="L481">
        <f t="shared" si="101"/>
        <v>1.1683519683691783E-12</v>
      </c>
      <c r="M481">
        <f t="shared" si="101"/>
        <v>1.2758391457801882E-14</v>
      </c>
      <c r="N481">
        <f t="shared" si="101"/>
        <v>1.7749418832023453E-6</v>
      </c>
      <c r="O481">
        <f t="shared" si="107"/>
        <v>1.4425550638804246E-8</v>
      </c>
      <c r="P481">
        <f t="shared" si="108"/>
        <v>5.0570100897540772E-3</v>
      </c>
      <c r="Q481">
        <f t="shared" si="108"/>
        <v>7.2959111851548456E-4</v>
      </c>
      <c r="R481">
        <f t="shared" si="108"/>
        <v>1.1673397857748764</v>
      </c>
      <c r="S481">
        <f t="shared" si="108"/>
        <v>0.51340225111592119</v>
      </c>
      <c r="T481">
        <f t="shared" si="101"/>
        <v>5.8276639496288416</v>
      </c>
      <c r="U481">
        <f t="shared" si="105"/>
        <v>7.5141943770965236</v>
      </c>
      <c r="V481">
        <f t="shared" si="104"/>
        <v>-15.130604010659376</v>
      </c>
      <c r="W481">
        <f t="shared" si="100"/>
        <v>228.93517772738159</v>
      </c>
    </row>
    <row r="482" spans="1:23" x14ac:dyDescent="0.3">
      <c r="A482">
        <v>953.34999999997899</v>
      </c>
      <c r="B482" s="4">
        <v>113</v>
      </c>
      <c r="C482">
        <f t="shared" si="102"/>
        <v>105.51713786481787</v>
      </c>
      <c r="D482">
        <f t="shared" si="103"/>
        <v>275.76286605067833</v>
      </c>
      <c r="E482">
        <f t="shared" si="98"/>
        <v>7.4828621351821312</v>
      </c>
      <c r="F482">
        <f t="shared" si="106"/>
        <v>1.651023163071556E-87</v>
      </c>
      <c r="G482">
        <f t="shared" si="106"/>
        <v>2.3384253718674697E-69</v>
      </c>
      <c r="H482">
        <f t="shared" si="106"/>
        <v>2.3408557634139698E-55</v>
      </c>
      <c r="I482">
        <f t="shared" si="106"/>
        <v>1.4474376059815497E-42</v>
      </c>
      <c r="J482">
        <f t="shared" si="106"/>
        <v>3.4151613732879726E-31</v>
      </c>
      <c r="K482">
        <f t="shared" si="101"/>
        <v>2.6509549424531471E-24</v>
      </c>
      <c r="L482">
        <f t="shared" si="101"/>
        <v>7.5454680880897463E-13</v>
      </c>
      <c r="M482">
        <f t="shared" si="101"/>
        <v>7.6312475248561543E-15</v>
      </c>
      <c r="N482">
        <f t="shared" si="101"/>
        <v>1.285431514091186E-6</v>
      </c>
      <c r="O482">
        <f t="shared" si="107"/>
        <v>9.7396298331762963E-9</v>
      </c>
      <c r="P482">
        <f t="shared" si="108"/>
        <v>4.0577302356313242E-3</v>
      </c>
      <c r="Q482">
        <f t="shared" si="108"/>
        <v>5.5628765398505332E-4</v>
      </c>
      <c r="R482">
        <f t="shared" si="108"/>
        <v>1.0381973948741039</v>
      </c>
      <c r="S482">
        <f t="shared" si="108"/>
        <v>0.44420682268166634</v>
      </c>
      <c r="T482">
        <f t="shared" si="101"/>
        <v>5.7682725981595873</v>
      </c>
      <c r="U482">
        <f t="shared" si="105"/>
        <v>7.2552921287768797</v>
      </c>
      <c r="V482">
        <f t="shared" si="104"/>
        <v>0.22757000640525149</v>
      </c>
      <c r="W482">
        <f t="shared" si="100"/>
        <v>5.1788107815286206E-2</v>
      </c>
    </row>
    <row r="483" spans="1:23" x14ac:dyDescent="0.3">
      <c r="A483">
        <v>953.39999999997895</v>
      </c>
      <c r="B483" s="4">
        <v>105</v>
      </c>
      <c r="C483">
        <f t="shared" si="102"/>
        <v>105.41786609607311</v>
      </c>
      <c r="D483">
        <f t="shared" si="103"/>
        <v>275.71286605067837</v>
      </c>
      <c r="E483">
        <f t="shared" si="98"/>
        <v>-0.4178660960731122</v>
      </c>
      <c r="F483">
        <f t="shared" si="106"/>
        <v>5.0107044227778661E-88</v>
      </c>
      <c r="G483">
        <f t="shared" si="106"/>
        <v>8.0564632108751511E-70</v>
      </c>
      <c r="H483">
        <f t="shared" si="106"/>
        <v>9.0340768104701726E-56</v>
      </c>
      <c r="I483">
        <f t="shared" si="106"/>
        <v>6.2601392219188374E-43</v>
      </c>
      <c r="J483">
        <f t="shared" si="106"/>
        <v>1.6627833225601374E-31</v>
      </c>
      <c r="K483">
        <f t="shared" si="101"/>
        <v>1.3798027734875163E-24</v>
      </c>
      <c r="L483">
        <f t="shared" si="101"/>
        <v>4.8578804722373961E-13</v>
      </c>
      <c r="M483">
        <f t="shared" si="101"/>
        <v>4.5477627482045556E-15</v>
      </c>
      <c r="N483">
        <f t="shared" si="101"/>
        <v>9.280297410384329E-7</v>
      </c>
      <c r="O483">
        <f t="shared" si="107"/>
        <v>6.551717231263358E-9</v>
      </c>
      <c r="P483">
        <f t="shared" si="108"/>
        <v>3.2457918692249382E-3</v>
      </c>
      <c r="Q483">
        <f t="shared" si="108"/>
        <v>4.2259265724543468E-4</v>
      </c>
      <c r="R483">
        <f t="shared" si="108"/>
        <v>0.92047230904953792</v>
      </c>
      <c r="S483">
        <f t="shared" si="108"/>
        <v>0.38292641257315296</v>
      </c>
      <c r="T483">
        <f t="shared" si="101"/>
        <v>5.6917418974994103</v>
      </c>
      <c r="U483">
        <f t="shared" si="105"/>
        <v>6.9988099382305204</v>
      </c>
      <c r="V483">
        <f t="shared" si="104"/>
        <v>-7.4166760343036326</v>
      </c>
      <c r="W483">
        <f t="shared" si="100"/>
        <v>55.007083397813858</v>
      </c>
    </row>
    <row r="484" spans="1:23" x14ac:dyDescent="0.3">
      <c r="A484">
        <v>953.44999999997901</v>
      </c>
      <c r="B484" s="4">
        <v>114</v>
      </c>
      <c r="C484">
        <f t="shared" si="102"/>
        <v>105.3185943273279</v>
      </c>
      <c r="D484">
        <f t="shared" si="103"/>
        <v>275.6628660506783</v>
      </c>
      <c r="E484">
        <f t="shared" si="98"/>
        <v>8.6814056726720992</v>
      </c>
      <c r="F484">
        <f t="shared" si="106"/>
        <v>1.5154719942061603E-88</v>
      </c>
      <c r="G484">
        <f t="shared" si="106"/>
        <v>2.7661062230087573E-70</v>
      </c>
      <c r="H484">
        <f t="shared" si="106"/>
        <v>3.4745327897373622E-56</v>
      </c>
      <c r="I484">
        <f t="shared" si="106"/>
        <v>2.6981845013226274E-43</v>
      </c>
      <c r="J484">
        <f t="shared" si="106"/>
        <v>8.0679574992551952E-32</v>
      </c>
      <c r="K484">
        <f t="shared" si="101"/>
        <v>7.1554066988179517E-25</v>
      </c>
      <c r="L484">
        <f t="shared" si="101"/>
        <v>3.1178528108829596E-13</v>
      </c>
      <c r="M484">
        <f t="shared" si="101"/>
        <v>2.7002420850059203E-15</v>
      </c>
      <c r="N484">
        <f t="shared" si="101"/>
        <v>6.6791776065303439E-7</v>
      </c>
      <c r="O484">
        <f t="shared" si="107"/>
        <v>4.3910712236434008E-9</v>
      </c>
      <c r="P484">
        <f t="shared" si="108"/>
        <v>2.588250525987823E-3</v>
      </c>
      <c r="Q484">
        <f t="shared" si="108"/>
        <v>3.1985055909498531E-4</v>
      </c>
      <c r="R484">
        <f t="shared" si="108"/>
        <v>0.81356014898526852</v>
      </c>
      <c r="S484">
        <f t="shared" si="108"/>
        <v>0.32888802721270999</v>
      </c>
      <c r="T484">
        <f t="shared" si="101"/>
        <v>5.5987717911691171</v>
      </c>
      <c r="U484">
        <f t="shared" si="105"/>
        <v>6.7441287407613251</v>
      </c>
      <c r="V484">
        <f t="shared" si="104"/>
        <v>1.9372769319107741</v>
      </c>
      <c r="W484">
        <f t="shared" si="100"/>
        <v>3.7530419109136219</v>
      </c>
    </row>
    <row r="485" spans="1:23" x14ac:dyDescent="0.3">
      <c r="A485">
        <v>953.49999999997897</v>
      </c>
      <c r="B485" s="4">
        <v>130</v>
      </c>
      <c r="C485">
        <f t="shared" si="102"/>
        <v>105.21932255858314</v>
      </c>
      <c r="D485">
        <f t="shared" si="103"/>
        <v>275.61286605067835</v>
      </c>
      <c r="E485">
        <f t="shared" si="98"/>
        <v>24.780677441416856</v>
      </c>
      <c r="F485">
        <f t="shared" si="106"/>
        <v>4.5677313904487255E-89</v>
      </c>
      <c r="G485">
        <f t="shared" si="106"/>
        <v>9.4644807183996716E-71</v>
      </c>
      <c r="H485">
        <f t="shared" si="106"/>
        <v>1.3317188957211604E-56</v>
      </c>
      <c r="I485">
        <f t="shared" si="106"/>
        <v>1.1589449475491301E-43</v>
      </c>
      <c r="J485">
        <f t="shared" si="106"/>
        <v>3.9011716111009305E-32</v>
      </c>
      <c r="K485">
        <f t="shared" si="101"/>
        <v>3.6970410702122019E-25</v>
      </c>
      <c r="L485">
        <f t="shared" si="101"/>
        <v>1.9948605371436726E-13</v>
      </c>
      <c r="M485">
        <f t="shared" si="101"/>
        <v>1.5973873683071029E-15</v>
      </c>
      <c r="N485">
        <f t="shared" si="101"/>
        <v>4.7921702142004821E-7</v>
      </c>
      <c r="O485">
        <f t="shared" si="107"/>
        <v>2.9321653681788854E-9</v>
      </c>
      <c r="P485">
        <f t="shared" si="108"/>
        <v>2.0575012128188179E-3</v>
      </c>
      <c r="Q485">
        <f t="shared" si="108"/>
        <v>2.4119867847468426E-4</v>
      </c>
      <c r="R485">
        <f t="shared" si="108"/>
        <v>0.71683095686688092</v>
      </c>
      <c r="S485">
        <f t="shared" si="108"/>
        <v>0.2814384606811775</v>
      </c>
      <c r="T485">
        <f t="shared" si="101"/>
        <v>5.490203971371054</v>
      </c>
      <c r="U485">
        <f t="shared" si="105"/>
        <v>6.4907725709597939</v>
      </c>
      <c r="V485">
        <f t="shared" si="104"/>
        <v>18.289904870457061</v>
      </c>
      <c r="W485">
        <f t="shared" si="100"/>
        <v>334.52062017036894</v>
      </c>
    </row>
    <row r="486" spans="1:23" x14ac:dyDescent="0.3">
      <c r="A486">
        <v>953.54999999997904</v>
      </c>
      <c r="B486" s="4">
        <v>121</v>
      </c>
      <c r="C486">
        <f t="shared" si="102"/>
        <v>105.12005078983816</v>
      </c>
      <c r="D486">
        <f t="shared" si="103"/>
        <v>275.56286605067828</v>
      </c>
      <c r="E486">
        <f t="shared" si="98"/>
        <v>15.87994921016184</v>
      </c>
      <c r="F486">
        <f t="shared" si="106"/>
        <v>1.3720082107606415E-89</v>
      </c>
      <c r="G486">
        <f t="shared" si="106"/>
        <v>3.2272175269331746E-71</v>
      </c>
      <c r="H486">
        <f t="shared" si="106"/>
        <v>5.0866542767030079E-57</v>
      </c>
      <c r="I486">
        <f t="shared" si="106"/>
        <v>4.960865829074821E-44</v>
      </c>
      <c r="J486">
        <f t="shared" si="106"/>
        <v>1.8798795359938923E-32</v>
      </c>
      <c r="K486">
        <f t="shared" si="101"/>
        <v>1.9031668717753872E-25</v>
      </c>
      <c r="L486">
        <f t="shared" si="101"/>
        <v>1.272382288818685E-13</v>
      </c>
      <c r="M486">
        <f t="shared" ref="M486:M515" si="109">M$8*EXP(-(($D486-M$9)^2)/(2*M$10^2))</f>
        <v>9.4150023382250714E-16</v>
      </c>
      <c r="N486">
        <f t="shared" si="101"/>
        <v>3.4275959811538056E-7</v>
      </c>
      <c r="O486">
        <f t="shared" si="107"/>
        <v>1.9507835322899457E-9</v>
      </c>
      <c r="P486">
        <f t="shared" si="108"/>
        <v>1.6305046242210337E-3</v>
      </c>
      <c r="Q486">
        <f t="shared" si="108"/>
        <v>1.8121968703733562E-4</v>
      </c>
      <c r="R486">
        <f t="shared" si="108"/>
        <v>0.62963952641852439</v>
      </c>
      <c r="S486">
        <f t="shared" si="108"/>
        <v>0.23995039656504571</v>
      </c>
      <c r="T486">
        <f t="shared" si="101"/>
        <v>5.367009196037932</v>
      </c>
      <c r="U486">
        <f t="shared" si="105"/>
        <v>6.23841118804327</v>
      </c>
      <c r="V486">
        <f t="shared" si="104"/>
        <v>9.6415380221185707</v>
      </c>
      <c r="W486">
        <f t="shared" si="100"/>
        <v>92.959255431958084</v>
      </c>
    </row>
    <row r="487" spans="1:23" x14ac:dyDescent="0.3">
      <c r="A487">
        <v>953.59999999997899</v>
      </c>
      <c r="B487" s="4">
        <v>121</v>
      </c>
      <c r="C487">
        <f t="shared" si="102"/>
        <v>105.02077902109318</v>
      </c>
      <c r="D487">
        <f t="shared" si="103"/>
        <v>275.51286605067833</v>
      </c>
      <c r="E487">
        <f t="shared" si="98"/>
        <v>15.979220978906824</v>
      </c>
      <c r="F487">
        <f t="shared" si="106"/>
        <v>4.1069212517212539E-90</v>
      </c>
      <c r="G487">
        <f t="shared" si="106"/>
        <v>1.0966377706535099E-71</v>
      </c>
      <c r="H487">
        <f t="shared" si="106"/>
        <v>1.9362230760356035E-57</v>
      </c>
      <c r="I487">
        <f t="shared" si="106"/>
        <v>2.1161949213089592E-44</v>
      </c>
      <c r="J487">
        <f t="shared" si="106"/>
        <v>9.0275207839349256E-33</v>
      </c>
      <c r="K487">
        <f t="shared" si="101"/>
        <v>9.7611751560849658E-26</v>
      </c>
      <c r="L487">
        <f t="shared" si="101"/>
        <v>8.0904157067479885E-14</v>
      </c>
      <c r="M487">
        <f t="shared" si="109"/>
        <v>5.5288303104480384E-16</v>
      </c>
      <c r="N487">
        <f t="shared" si="101"/>
        <v>2.4439660036870211E-7</v>
      </c>
      <c r="O487">
        <f t="shared" si="107"/>
        <v>1.2931006913513552E-9</v>
      </c>
      <c r="P487">
        <f t="shared" si="108"/>
        <v>1.2881075203732962E-3</v>
      </c>
      <c r="Q487">
        <f t="shared" si="108"/>
        <v>1.3565583234262499E-4</v>
      </c>
      <c r="R487">
        <f t="shared" si="108"/>
        <v>0.55133474286580042</v>
      </c>
      <c r="S487">
        <f t="shared" si="108"/>
        <v>0.20382720047940767</v>
      </c>
      <c r="T487">
        <f t="shared" si="101"/>
        <v>5.2302728470505331</v>
      </c>
      <c r="U487">
        <f t="shared" si="105"/>
        <v>5.9868587994382398</v>
      </c>
      <c r="V487">
        <f t="shared" si="104"/>
        <v>9.992362179468584</v>
      </c>
      <c r="W487">
        <f t="shared" si="100"/>
        <v>99.847301925674145</v>
      </c>
    </row>
    <row r="488" spans="1:23" x14ac:dyDescent="0.3">
      <c r="A488">
        <v>953.64999999997804</v>
      </c>
      <c r="B488" s="4">
        <v>145</v>
      </c>
      <c r="C488">
        <f t="shared" si="102"/>
        <v>104.92150725235024</v>
      </c>
      <c r="D488">
        <f t="shared" si="103"/>
        <v>275.46286605067928</v>
      </c>
      <c r="E488">
        <f t="shared" si="98"/>
        <v>40.078492747649761</v>
      </c>
      <c r="F488">
        <f t="shared" si="106"/>
        <v>1.2251226025321136E-90</v>
      </c>
      <c r="G488">
        <f t="shared" si="106"/>
        <v>3.7136559981806443E-72</v>
      </c>
      <c r="H488">
        <f t="shared" si="106"/>
        <v>7.3448355110249656E-58</v>
      </c>
      <c r="I488">
        <f t="shared" si="106"/>
        <v>8.9961640386192755E-45</v>
      </c>
      <c r="J488">
        <f t="shared" si="106"/>
        <v>4.3202659806341636E-33</v>
      </c>
      <c r="K488">
        <f t="shared" si="101"/>
        <v>4.9880406569113376E-26</v>
      </c>
      <c r="L488">
        <f t="shared" si="101"/>
        <v>5.1282856235477536E-14</v>
      </c>
      <c r="M488">
        <f t="shared" si="109"/>
        <v>3.2348096636061739E-16</v>
      </c>
      <c r="N488">
        <f t="shared" si="101"/>
        <v>1.7371960849726414E-7</v>
      </c>
      <c r="O488">
        <f t="shared" si="107"/>
        <v>8.540007444997204E-10</v>
      </c>
      <c r="P488">
        <f t="shared" si="108"/>
        <v>1.0144492905125194E-3</v>
      </c>
      <c r="Q488">
        <f t="shared" si="108"/>
        <v>1.0117523156773521E-4</v>
      </c>
      <c r="R488">
        <f t="shared" si="108"/>
        <v>0.481267887049456</v>
      </c>
      <c r="S488">
        <f t="shared" si="108"/>
        <v>0.17250649428309045</v>
      </c>
      <c r="T488">
        <f t="shared" si="101"/>
        <v>5.0811790298781609</v>
      </c>
      <c r="U488">
        <f t="shared" si="105"/>
        <v>5.7360692103064483</v>
      </c>
      <c r="V488">
        <f t="shared" si="104"/>
        <v>34.342423537343315</v>
      </c>
      <c r="W488">
        <f t="shared" si="100"/>
        <v>1179.4020544182722</v>
      </c>
    </row>
    <row r="489" spans="1:23" x14ac:dyDescent="0.3">
      <c r="A489">
        <v>953.69999999997799</v>
      </c>
      <c r="B489" s="4">
        <v>127</v>
      </c>
      <c r="C489">
        <f t="shared" si="102"/>
        <v>104.82223548360525</v>
      </c>
      <c r="D489">
        <f t="shared" si="103"/>
        <v>275.41286605067933</v>
      </c>
      <c r="E489">
        <f t="shared" si="98"/>
        <v>22.177764516394745</v>
      </c>
      <c r="F489">
        <f t="shared" si="106"/>
        <v>3.6420528262082523E-91</v>
      </c>
      <c r="G489">
        <f t="shared" si="106"/>
        <v>1.2532671477104161E-72</v>
      </c>
      <c r="H489">
        <f t="shared" si="106"/>
        <v>2.77659327927804E-58</v>
      </c>
      <c r="I489">
        <f t="shared" si="106"/>
        <v>3.8112073348141258E-45</v>
      </c>
      <c r="J489">
        <f t="shared" si="106"/>
        <v>2.0604210840351331E-33</v>
      </c>
      <c r="K489">
        <f t="shared" si="101"/>
        <v>2.5395718577467303E-26</v>
      </c>
      <c r="L489">
        <f t="shared" si="101"/>
        <v>3.2405723320489098E-14</v>
      </c>
      <c r="M489">
        <f t="shared" si="109"/>
        <v>1.8856750077998487E-16</v>
      </c>
      <c r="N489">
        <f t="shared" si="101"/>
        <v>1.2309790718239922E-7</v>
      </c>
      <c r="O489">
        <f t="shared" si="107"/>
        <v>5.6193592398252366E-10</v>
      </c>
      <c r="P489">
        <f t="shared" si="108"/>
        <v>7.9644669735257881E-4</v>
      </c>
      <c r="Q489">
        <f t="shared" si="108"/>
        <v>7.518177691459983E-5</v>
      </c>
      <c r="R489">
        <f t="shared" si="108"/>
        <v>0.41879988451802852</v>
      </c>
      <c r="S489">
        <f t="shared" si="108"/>
        <v>0.14546261864744719</v>
      </c>
      <c r="T489">
        <f t="shared" si="101"/>
        <v>4.9209935399477054</v>
      </c>
      <c r="U489">
        <f t="shared" si="105"/>
        <v>5.4861277952473237</v>
      </c>
      <c r="V489">
        <f t="shared" si="104"/>
        <v>16.691636721147422</v>
      </c>
      <c r="W489">
        <f t="shared" si="100"/>
        <v>278.61073643075707</v>
      </c>
    </row>
    <row r="490" spans="1:23" x14ac:dyDescent="0.3">
      <c r="A490">
        <v>953.74999999997794</v>
      </c>
      <c r="B490" s="4">
        <v>144</v>
      </c>
      <c r="C490">
        <f t="shared" si="102"/>
        <v>104.7229637148605</v>
      </c>
      <c r="D490">
        <f t="shared" si="103"/>
        <v>275.36286605067937</v>
      </c>
      <c r="E490">
        <f t="shared" si="98"/>
        <v>39.277036285139502</v>
      </c>
      <c r="F490">
        <f t="shared" si="106"/>
        <v>1.0789875679394342E-91</v>
      </c>
      <c r="G490">
        <f t="shared" si="106"/>
        <v>4.214918202092013E-73</v>
      </c>
      <c r="H490">
        <f t="shared" si="106"/>
        <v>1.0460344161983999E-58</v>
      </c>
      <c r="I490">
        <f t="shared" si="106"/>
        <v>1.6090565108186735E-45</v>
      </c>
      <c r="J490">
        <f t="shared" si="106"/>
        <v>9.7927574283036215E-34</v>
      </c>
      <c r="K490">
        <f t="shared" si="101"/>
        <v>1.2882307726944112E-26</v>
      </c>
      <c r="L490">
        <f t="shared" si="101"/>
        <v>2.0413589622799972E-14</v>
      </c>
      <c r="M490">
        <f t="shared" si="109"/>
        <v>1.0951852867194549E-16</v>
      </c>
      <c r="N490">
        <f t="shared" si="101"/>
        <v>8.6956218060400475E-8</v>
      </c>
      <c r="O490">
        <f t="shared" si="107"/>
        <v>3.6839861343863049E-10</v>
      </c>
      <c r="P490">
        <f t="shared" si="108"/>
        <v>6.2334895345060831E-4</v>
      </c>
      <c r="Q490">
        <f t="shared" si="108"/>
        <v>5.5661333571640492E-5</v>
      </c>
      <c r="R490">
        <f t="shared" si="108"/>
        <v>0.36330750426118336</v>
      </c>
      <c r="S490">
        <f t="shared" si="108"/>
        <v>0.12220810110332528</v>
      </c>
      <c r="T490">
        <f t="shared" si="101"/>
        <v>4.751046037615569</v>
      </c>
      <c r="U490">
        <f t="shared" si="105"/>
        <v>5.2372407405917372</v>
      </c>
      <c r="V490">
        <f t="shared" si="104"/>
        <v>34.039795544547765</v>
      </c>
      <c r="W490">
        <f t="shared" si="100"/>
        <v>1158.7076807146138</v>
      </c>
    </row>
    <row r="491" spans="1:23" x14ac:dyDescent="0.3">
      <c r="A491">
        <v>953.79999999997801</v>
      </c>
      <c r="B491" s="4">
        <v>111</v>
      </c>
      <c r="C491">
        <f t="shared" si="102"/>
        <v>104.62369194611529</v>
      </c>
      <c r="D491">
        <f t="shared" si="103"/>
        <v>275.3128660506793</v>
      </c>
      <c r="E491">
        <f t="shared" si="98"/>
        <v>6.3763080538847134</v>
      </c>
      <c r="F491">
        <f t="shared" si="106"/>
        <v>3.185592003174653E-92</v>
      </c>
      <c r="G491">
        <f t="shared" si="106"/>
        <v>1.4126616575479959E-73</v>
      </c>
      <c r="H491">
        <f t="shared" si="106"/>
        <v>3.9272015546230929E-59</v>
      </c>
      <c r="I491">
        <f t="shared" si="106"/>
        <v>6.7699198961161662E-46</v>
      </c>
      <c r="J491">
        <f t="shared" si="106"/>
        <v>4.6382859590880466E-34</v>
      </c>
      <c r="K491">
        <f t="shared" si="101"/>
        <v>6.5107268417005082E-27</v>
      </c>
      <c r="L491">
        <f t="shared" si="101"/>
        <v>1.2819325824796278E-14</v>
      </c>
      <c r="M491">
        <f t="shared" si="109"/>
        <v>6.3373982334938651E-17</v>
      </c>
      <c r="N491">
        <f t="shared" si="101"/>
        <v>6.1234864681846106E-8</v>
      </c>
      <c r="O491">
        <f t="shared" si="107"/>
        <v>2.4063113482406754E-10</v>
      </c>
      <c r="P491">
        <f t="shared" si="108"/>
        <v>4.8635557630746556E-4</v>
      </c>
      <c r="Q491">
        <f t="shared" si="108"/>
        <v>4.1057950875617994E-5</v>
      </c>
      <c r="R491">
        <f t="shared" si="108"/>
        <v>0.31418853245795614</v>
      </c>
      <c r="S491">
        <f t="shared" si="108"/>
        <v>0.10229425239458444</v>
      </c>
      <c r="T491">
        <f t="shared" si="101"/>
        <v>4.572711781261166</v>
      </c>
      <c r="U491">
        <f t="shared" si="105"/>
        <v>4.9897220411163987</v>
      </c>
      <c r="V491">
        <f t="shared" si="104"/>
        <v>1.3865860127683147</v>
      </c>
      <c r="W491">
        <f t="shared" si="100"/>
        <v>1.9226207708047331</v>
      </c>
    </row>
    <row r="492" spans="1:23" x14ac:dyDescent="0.3">
      <c r="A492">
        <v>953.84999999997797</v>
      </c>
      <c r="B492" s="4">
        <v>110</v>
      </c>
      <c r="C492">
        <f t="shared" si="102"/>
        <v>104.52442017737053</v>
      </c>
      <c r="D492">
        <f t="shared" si="103"/>
        <v>275.26286605067935</v>
      </c>
      <c r="E492">
        <f t="shared" si="98"/>
        <v>5.4755798226294701</v>
      </c>
      <c r="F492">
        <f t="shared" si="106"/>
        <v>9.3727573934499608E-93</v>
      </c>
      <c r="G492">
        <f t="shared" si="106"/>
        <v>4.7183556843579641E-74</v>
      </c>
      <c r="H492">
        <f t="shared" si="106"/>
        <v>1.4693454752182347E-59</v>
      </c>
      <c r="I492">
        <f t="shared" si="106"/>
        <v>2.8385678177716604E-46</v>
      </c>
      <c r="J492">
        <f t="shared" si="106"/>
        <v>2.1893417304172671E-34</v>
      </c>
      <c r="K492">
        <f t="shared" si="101"/>
        <v>3.2784451553897192E-27</v>
      </c>
      <c r="L492">
        <f t="shared" si="101"/>
        <v>8.0252604938174017E-15</v>
      </c>
      <c r="M492">
        <f t="shared" si="109"/>
        <v>3.6537349424012058E-17</v>
      </c>
      <c r="N492">
        <f t="shared" si="101"/>
        <v>4.2987781026987767E-8</v>
      </c>
      <c r="O492">
        <f t="shared" si="107"/>
        <v>1.5659875095341933E-10</v>
      </c>
      <c r="P492">
        <f t="shared" si="108"/>
        <v>3.7828986902635242E-4</v>
      </c>
      <c r="Q492">
        <f t="shared" si="108"/>
        <v>3.0174742770604144E-5</v>
      </c>
      <c r="R492">
        <f t="shared" si="108"/>
        <v>0.27086596418945674</v>
      </c>
      <c r="S492">
        <f t="shared" si="108"/>
        <v>8.5311015517998814E-2</v>
      </c>
      <c r="T492">
        <f t="shared" si="101"/>
        <v>4.3873932670878739</v>
      </c>
      <c r="U492">
        <f t="shared" si="105"/>
        <v>4.743978754551514</v>
      </c>
      <c r="V492">
        <f t="shared" si="104"/>
        <v>0.73160106807795611</v>
      </c>
      <c r="W492">
        <f t="shared" si="100"/>
        <v>0.5352401228128062</v>
      </c>
    </row>
    <row r="493" spans="1:23" x14ac:dyDescent="0.3">
      <c r="A493">
        <v>953.89999999997804</v>
      </c>
      <c r="B493" s="4">
        <v>121</v>
      </c>
      <c r="C493">
        <f t="shared" si="102"/>
        <v>104.42514840862555</v>
      </c>
      <c r="D493">
        <f t="shared" si="103"/>
        <v>275.21286605067928</v>
      </c>
      <c r="E493">
        <f t="shared" si="98"/>
        <v>16.574851591374454</v>
      </c>
      <c r="F493">
        <f t="shared" si="106"/>
        <v>2.748198579248095E-93</v>
      </c>
      <c r="G493">
        <f t="shared" si="106"/>
        <v>1.5705316989608768E-74</v>
      </c>
      <c r="H493">
        <f t="shared" si="106"/>
        <v>5.4785819265169454E-60</v>
      </c>
      <c r="I493">
        <f t="shared" si="106"/>
        <v>1.1860924213188508E-46</v>
      </c>
      <c r="J493">
        <f t="shared" si="106"/>
        <v>1.0298479329572582E-34</v>
      </c>
      <c r="K493">
        <f t="shared" si="101"/>
        <v>1.6447845318402967E-27</v>
      </c>
      <c r="L493">
        <f t="shared" si="101"/>
        <v>5.0084257109083142E-15</v>
      </c>
      <c r="M493">
        <f t="shared" si="109"/>
        <v>2.0987742200895145E-17</v>
      </c>
      <c r="N493">
        <f t="shared" si="101"/>
        <v>3.0084267352312239E-8</v>
      </c>
      <c r="O493">
        <f t="shared" si="107"/>
        <v>1.0153772079009381E-10</v>
      </c>
      <c r="P493">
        <f t="shared" si="108"/>
        <v>2.9332134489688387E-4</v>
      </c>
      <c r="Q493">
        <f t="shared" si="108"/>
        <v>2.2094924641848367E-5</v>
      </c>
      <c r="R493">
        <f t="shared" si="108"/>
        <v>0.23279127030228292</v>
      </c>
      <c r="S493">
        <f t="shared" si="108"/>
        <v>7.0886189760642357E-2</v>
      </c>
      <c r="T493">
        <f t="shared" si="101"/>
        <v>4.1965021146517936</v>
      </c>
      <c r="U493">
        <f t="shared" si="105"/>
        <v>4.5004950211700674</v>
      </c>
      <c r="V493">
        <f t="shared" si="104"/>
        <v>12.074356570204387</v>
      </c>
      <c r="W493">
        <f t="shared" si="100"/>
        <v>145.79008658443783</v>
      </c>
    </row>
    <row r="494" spans="1:23" x14ac:dyDescent="0.3">
      <c r="A494">
        <v>953.94999999997799</v>
      </c>
      <c r="B494" s="4">
        <v>139</v>
      </c>
      <c r="C494">
        <f t="shared" si="102"/>
        <v>104.32587663988056</v>
      </c>
      <c r="D494">
        <f t="shared" si="103"/>
        <v>275.16286605067933</v>
      </c>
      <c r="E494">
        <f t="shared" si="98"/>
        <v>34.674123360119438</v>
      </c>
      <c r="F494">
        <f t="shared" si="106"/>
        <v>8.0303108573439796E-94</v>
      </c>
      <c r="G494">
        <f t="shared" si="106"/>
        <v>5.2096224244818118E-75</v>
      </c>
      <c r="H494">
        <f t="shared" si="106"/>
        <v>2.0357100122487713E-60</v>
      </c>
      <c r="I494">
        <f t="shared" si="106"/>
        <v>4.9390258462947787E-47</v>
      </c>
      <c r="J494">
        <f t="shared" si="106"/>
        <v>4.8276542595646767E-35</v>
      </c>
      <c r="K494">
        <f t="shared" si="101"/>
        <v>8.2215318885203374E-28</v>
      </c>
      <c r="L494">
        <f t="shared" si="101"/>
        <v>3.1159571773249738E-15</v>
      </c>
      <c r="M494">
        <f t="shared" si="109"/>
        <v>1.2011494469991021E-17</v>
      </c>
      <c r="N494">
        <f t="shared" si="101"/>
        <v>2.0988528772878116E-8</v>
      </c>
      <c r="O494">
        <f t="shared" si="107"/>
        <v>6.5594763373620299E-11</v>
      </c>
      <c r="P494">
        <f t="shared" si="108"/>
        <v>2.2673093061194186E-4</v>
      </c>
      <c r="Q494">
        <f t="shared" si="108"/>
        <v>1.6119223427671E-5</v>
      </c>
      <c r="R494">
        <f t="shared" si="108"/>
        <v>0.19944680768011039</v>
      </c>
      <c r="S494">
        <f t="shared" si="108"/>
        <v>5.8684147037539013E-2</v>
      </c>
      <c r="T494">
        <f t="shared" si="101"/>
        <v>4.0014415197411326</v>
      </c>
      <c r="U494">
        <f t="shared" si="105"/>
        <v>4.2598153456669481</v>
      </c>
      <c r="V494">
        <f t="shared" si="104"/>
        <v>30.414308014452491</v>
      </c>
      <c r="W494">
        <f t="shared" si="100"/>
        <v>925.03013199798897</v>
      </c>
    </row>
    <row r="495" spans="1:23" x14ac:dyDescent="0.3">
      <c r="A495">
        <v>953.99999999997794</v>
      </c>
      <c r="B495" s="4">
        <v>119</v>
      </c>
      <c r="C495">
        <f t="shared" si="102"/>
        <v>104.22660487113581</v>
      </c>
      <c r="D495">
        <f t="shared" si="103"/>
        <v>275.11286605067937</v>
      </c>
      <c r="E495">
        <f t="shared" si="98"/>
        <v>14.773395128864195</v>
      </c>
      <c r="F495">
        <f t="shared" si="106"/>
        <v>2.3384070710329034E-94</v>
      </c>
      <c r="G495">
        <f t="shared" si="106"/>
        <v>1.7221433608858023E-75</v>
      </c>
      <c r="H495">
        <f t="shared" si="106"/>
        <v>7.5381916804947522E-61</v>
      </c>
      <c r="I495">
        <f t="shared" si="106"/>
        <v>2.0495927606094534E-47</v>
      </c>
      <c r="J495">
        <f t="shared" si="106"/>
        <v>2.2552917417175089E-35</v>
      </c>
      <c r="K495">
        <f t="shared" si="101"/>
        <v>4.0944834539495702E-28</v>
      </c>
      <c r="L495">
        <f t="shared" si="101"/>
        <v>1.9325461360185682E-15</v>
      </c>
      <c r="M495">
        <f t="shared" si="109"/>
        <v>6.8490606604239093E-18</v>
      </c>
      <c r="N495">
        <f t="shared" si="101"/>
        <v>1.4597305610919454E-8</v>
      </c>
      <c r="O495">
        <f t="shared" si="107"/>
        <v>4.2219547191603006E-11</v>
      </c>
      <c r="P495">
        <f t="shared" si="108"/>
        <v>1.7471332123458863E-4</v>
      </c>
      <c r="Q495">
        <f t="shared" si="108"/>
        <v>1.1716512163950854E-5</v>
      </c>
      <c r="R495">
        <f t="shared" si="108"/>
        <v>0.17034744916402036</v>
      </c>
      <c r="S495">
        <f t="shared" si="108"/>
        <v>4.8404150484226832E-2</v>
      </c>
      <c r="T495">
        <f t="shared" si="101"/>
        <v>3.8035895715995562</v>
      </c>
      <c r="U495">
        <f t="shared" si="105"/>
        <v>4.0225276157207288</v>
      </c>
      <c r="V495">
        <f t="shared" si="104"/>
        <v>10.750867513143465</v>
      </c>
      <c r="W495">
        <f t="shared" si="100"/>
        <v>115.58115228516355</v>
      </c>
    </row>
    <row r="496" spans="1:23" x14ac:dyDescent="0.3">
      <c r="A496">
        <v>954.04999999997801</v>
      </c>
      <c r="B496" s="4">
        <v>133</v>
      </c>
      <c r="C496">
        <f t="shared" si="102"/>
        <v>104.12733310239059</v>
      </c>
      <c r="D496">
        <f t="shared" si="103"/>
        <v>275.0628660506793</v>
      </c>
      <c r="E496">
        <f t="shared" si="98"/>
        <v>28.872666897609406</v>
      </c>
      <c r="F496">
        <f t="shared" si="106"/>
        <v>6.7859614081389387E-95</v>
      </c>
      <c r="G496">
        <f t="shared" si="106"/>
        <v>5.6733015347544601E-76</v>
      </c>
      <c r="H496">
        <f t="shared" si="106"/>
        <v>2.7817746934512593E-61</v>
      </c>
      <c r="I496">
        <f t="shared" si="106"/>
        <v>8.4761253292176336E-48</v>
      </c>
      <c r="J496">
        <f t="shared" si="106"/>
        <v>1.0499601375371768E-35</v>
      </c>
      <c r="K496">
        <f t="shared" si="101"/>
        <v>2.0316464683356135E-28</v>
      </c>
      <c r="L496">
        <f t="shared" si="101"/>
        <v>1.1948583059755839E-15</v>
      </c>
      <c r="M496">
        <f t="shared" si="109"/>
        <v>3.8910572609051982E-18</v>
      </c>
      <c r="N496">
        <f t="shared" si="101"/>
        <v>1.0120723268742489E-8</v>
      </c>
      <c r="O496">
        <f t="shared" si="107"/>
        <v>2.7074510588471519E-11</v>
      </c>
      <c r="P496">
        <f t="shared" si="108"/>
        <v>1.3421140244682659E-4</v>
      </c>
      <c r="Q496">
        <f t="shared" si="108"/>
        <v>8.4850659597284146E-6</v>
      </c>
      <c r="R496">
        <f t="shared" si="108"/>
        <v>0.14504151450099712</v>
      </c>
      <c r="S496">
        <f t="shared" si="108"/>
        <v>3.9778376188498291E-2</v>
      </c>
      <c r="T496">
        <f t="shared" si="101"/>
        <v>3.6042837006880304</v>
      </c>
      <c r="U496">
        <f t="shared" si="105"/>
        <v>3.7892462979937314</v>
      </c>
      <c r="V496">
        <f t="shared" si="104"/>
        <v>25.083420599615675</v>
      </c>
      <c r="W496">
        <f t="shared" si="100"/>
        <v>629.177988977224</v>
      </c>
    </row>
    <row r="497" spans="1:23" x14ac:dyDescent="0.3">
      <c r="A497">
        <v>954.09999999997797</v>
      </c>
      <c r="B497" s="4">
        <v>122</v>
      </c>
      <c r="C497">
        <f t="shared" si="102"/>
        <v>104.02806133364584</v>
      </c>
      <c r="D497">
        <f t="shared" si="103"/>
        <v>275.01286605067935</v>
      </c>
      <c r="E497">
        <f t="shared" si="98"/>
        <v>17.971938666354163</v>
      </c>
      <c r="F497">
        <f t="shared" si="106"/>
        <v>1.9624841913038592E-95</v>
      </c>
      <c r="G497">
        <f t="shared" si="106"/>
        <v>1.8625414372471656E-76</v>
      </c>
      <c r="H497">
        <f t="shared" si="106"/>
        <v>1.0230108480368509E-61</v>
      </c>
      <c r="I497">
        <f t="shared" si="106"/>
        <v>3.493258081648081E-48</v>
      </c>
      <c r="J497">
        <f t="shared" si="106"/>
        <v>4.8713171353345459E-36</v>
      </c>
      <c r="K497">
        <f t="shared" si="101"/>
        <v>1.0043840260426844E-28</v>
      </c>
      <c r="L497">
        <f t="shared" si="101"/>
        <v>7.3646326516198208E-16</v>
      </c>
      <c r="M497">
        <f t="shared" si="109"/>
        <v>2.2024541364791506E-18</v>
      </c>
      <c r="N497">
        <f t="shared" si="101"/>
        <v>6.9951743849854387E-9</v>
      </c>
      <c r="O497">
        <f t="shared" si="107"/>
        <v>1.729857388520438E-11</v>
      </c>
      <c r="P497">
        <f t="shared" si="108"/>
        <v>1.0277818772575126E-4</v>
      </c>
      <c r="Q497">
        <f t="shared" si="108"/>
        <v>6.1223018782689652E-6</v>
      </c>
      <c r="R497">
        <f t="shared" si="108"/>
        <v>0.12311108623739295</v>
      </c>
      <c r="S497">
        <f t="shared" si="108"/>
        <v>3.2569728706068751E-2</v>
      </c>
      <c r="T497">
        <f t="shared" si="101"/>
        <v>3.4048064872260309</v>
      </c>
      <c r="U497">
        <f t="shared" si="105"/>
        <v>3.5605962096715702</v>
      </c>
      <c r="V497">
        <f t="shared" si="104"/>
        <v>14.411342456682593</v>
      </c>
      <c r="W497">
        <f t="shared" si="100"/>
        <v>207.68679140378228</v>
      </c>
    </row>
    <row r="498" spans="1:23" x14ac:dyDescent="0.3">
      <c r="A498">
        <v>954.14999999997804</v>
      </c>
      <c r="B498" s="4">
        <v>134</v>
      </c>
      <c r="C498">
        <f t="shared" si="102"/>
        <v>103.92878956490085</v>
      </c>
      <c r="D498">
        <f t="shared" si="103"/>
        <v>274.96286605067928</v>
      </c>
      <c r="E498">
        <f t="shared" si="98"/>
        <v>30.071210435099147</v>
      </c>
      <c r="F498">
        <f t="shared" si="106"/>
        <v>5.655935656297146E-96</v>
      </c>
      <c r="G498">
        <f t="shared" si="106"/>
        <v>6.093678425140401E-77</v>
      </c>
      <c r="H498">
        <f t="shared" si="106"/>
        <v>3.7492296054974075E-62</v>
      </c>
      <c r="I498">
        <f t="shared" si="106"/>
        <v>1.4347211051391333E-48</v>
      </c>
      <c r="J498">
        <f t="shared" si="106"/>
        <v>2.2522858527684619E-36</v>
      </c>
      <c r="K498">
        <f t="shared" si="101"/>
        <v>4.9471388376401985E-29</v>
      </c>
      <c r="L498">
        <f t="shared" si="101"/>
        <v>4.5251597680254494E-16</v>
      </c>
      <c r="M498">
        <f t="shared" si="109"/>
        <v>1.242077707832889E-18</v>
      </c>
      <c r="N498">
        <f t="shared" si="101"/>
        <v>4.8198518260259536E-9</v>
      </c>
      <c r="O498">
        <f t="shared" si="107"/>
        <v>1.1011909388497552E-11</v>
      </c>
      <c r="P498">
        <f t="shared" si="108"/>
        <v>7.8462229163643487E-5</v>
      </c>
      <c r="Q498">
        <f t="shared" si="108"/>
        <v>4.4012587300319328E-6</v>
      </c>
      <c r="R498">
        <f t="shared" si="108"/>
        <v>0.10417179472452309</v>
      </c>
      <c r="S498">
        <f t="shared" si="108"/>
        <v>2.6569530107230413E-2</v>
      </c>
      <c r="T498">
        <f t="shared" si="101"/>
        <v>3.2063730209059003</v>
      </c>
      <c r="U498">
        <f t="shared" si="105"/>
        <v>3.3371972140564115</v>
      </c>
      <c r="V498">
        <f t="shared" si="104"/>
        <v>26.734013221042737</v>
      </c>
      <c r="W498">
        <f t="shared" si="100"/>
        <v>714.70746290288787</v>
      </c>
    </row>
    <row r="499" spans="1:23" x14ac:dyDescent="0.3">
      <c r="A499">
        <v>954.19999999997799</v>
      </c>
      <c r="B499" s="4">
        <v>132</v>
      </c>
      <c r="C499">
        <f t="shared" si="102"/>
        <v>103.82951779615587</v>
      </c>
      <c r="D499">
        <f t="shared" si="103"/>
        <v>274.91286605067933</v>
      </c>
      <c r="E499">
        <f t="shared" si="98"/>
        <v>28.170482203844131</v>
      </c>
      <c r="F499">
        <f t="shared" si="106"/>
        <v>1.6244496876121788E-96</v>
      </c>
      <c r="G499">
        <f t="shared" si="106"/>
        <v>1.9868113484496546E-77</v>
      </c>
      <c r="H499">
        <f t="shared" si="106"/>
        <v>1.3693275567404373E-62</v>
      </c>
      <c r="I499">
        <f t="shared" si="106"/>
        <v>5.8722943027193481E-49</v>
      </c>
      <c r="J499">
        <f t="shared" si="106"/>
        <v>1.0377772006811488E-36</v>
      </c>
      <c r="K499">
        <f t="shared" si="101"/>
        <v>2.427789577517573E-29</v>
      </c>
      <c r="L499">
        <f t="shared" si="101"/>
        <v>2.7718191536462482E-16</v>
      </c>
      <c r="M499">
        <f t="shared" si="109"/>
        <v>6.9790016901966427E-19</v>
      </c>
      <c r="N499">
        <f t="shared" si="101"/>
        <v>3.3106782428095148E-9</v>
      </c>
      <c r="O499">
        <f t="shared" si="107"/>
        <v>6.9842149939760021E-12</v>
      </c>
      <c r="P499">
        <f t="shared" si="108"/>
        <v>5.971294290499364E-5</v>
      </c>
      <c r="Q499">
        <f t="shared" si="108"/>
        <v>3.1524027765825088E-6</v>
      </c>
      <c r="R499">
        <f t="shared" si="108"/>
        <v>8.7872154687626325E-2</v>
      </c>
      <c r="S499">
        <f t="shared" si="108"/>
        <v>2.1595151185033856E-2</v>
      </c>
      <c r="T499">
        <f t="shared" si="101"/>
        <v>3.0101199597066826</v>
      </c>
      <c r="U499">
        <f t="shared" si="105"/>
        <v>3.1196501342426872</v>
      </c>
      <c r="V499">
        <f t="shared" si="104"/>
        <v>25.050832069601444</v>
      </c>
      <c r="W499">
        <f t="shared" si="100"/>
        <v>627.54418737937215</v>
      </c>
    </row>
    <row r="500" spans="1:23" x14ac:dyDescent="0.3">
      <c r="A500">
        <v>954.24999999997794</v>
      </c>
      <c r="B500" s="4">
        <v>145</v>
      </c>
      <c r="C500">
        <f t="shared" si="102"/>
        <v>103.73024602741111</v>
      </c>
      <c r="D500">
        <f t="shared" si="103"/>
        <v>274.86286605067937</v>
      </c>
      <c r="E500">
        <f t="shared" si="98"/>
        <v>41.269753972588887</v>
      </c>
      <c r="F500">
        <f t="shared" si="106"/>
        <v>4.6495570553710481E-97</v>
      </c>
      <c r="G500">
        <f t="shared" si="106"/>
        <v>6.455609375216946E-78</v>
      </c>
      <c r="H500">
        <f t="shared" si="106"/>
        <v>4.9839786140145326E-63</v>
      </c>
      <c r="I500">
        <f t="shared" si="106"/>
        <v>2.3952544231163586E-49</v>
      </c>
      <c r="J500">
        <f t="shared" si="106"/>
        <v>4.7652781252384331E-37</v>
      </c>
      <c r="K500">
        <f t="shared" si="101"/>
        <v>1.187054418607031E-29</v>
      </c>
      <c r="L500">
        <f t="shared" si="101"/>
        <v>1.6925597608307925E-16</v>
      </c>
      <c r="M500">
        <f t="shared" si="109"/>
        <v>3.9069736476473434E-19</v>
      </c>
      <c r="N500">
        <f t="shared" si="101"/>
        <v>2.2669837563192032E-9</v>
      </c>
      <c r="O500">
        <f t="shared" si="107"/>
        <v>4.4134195309731646E-12</v>
      </c>
      <c r="P500">
        <f t="shared" si="108"/>
        <v>4.5302738411972932E-5</v>
      </c>
      <c r="Q500">
        <f t="shared" si="108"/>
        <v>2.2496199019732723E-6</v>
      </c>
      <c r="R500">
        <f t="shared" si="108"/>
        <v>7.3892532455150442E-2</v>
      </c>
      <c r="S500">
        <f t="shared" si="108"/>
        <v>1.7487642489778032E-2</v>
      </c>
      <c r="T500">
        <f t="shared" si="101"/>
        <v>2.8170963918766279</v>
      </c>
      <c r="U500">
        <f t="shared" si="105"/>
        <v>2.9085241214512676</v>
      </c>
      <c r="V500">
        <f t="shared" si="104"/>
        <v>38.361229851137622</v>
      </c>
      <c r="W500">
        <f t="shared" si="100"/>
        <v>1471.5839556918122</v>
      </c>
    </row>
    <row r="501" spans="1:23" x14ac:dyDescent="0.3">
      <c r="A501">
        <v>954.29999999997801</v>
      </c>
      <c r="B501" s="4">
        <v>117</v>
      </c>
      <c r="C501">
        <f t="shared" si="102"/>
        <v>103.6309742586659</v>
      </c>
      <c r="D501">
        <f t="shared" si="103"/>
        <v>274.8128660506793</v>
      </c>
      <c r="E501">
        <f t="shared" si="98"/>
        <v>13.369025741334099</v>
      </c>
      <c r="F501">
        <f t="shared" si="106"/>
        <v>1.326234769326176E-97</v>
      </c>
      <c r="G501">
        <f t="shared" si="106"/>
        <v>2.0903613503375002E-78</v>
      </c>
      <c r="H501">
        <f t="shared" si="106"/>
        <v>1.8077921814229714E-63</v>
      </c>
      <c r="I501">
        <f t="shared" si="106"/>
        <v>9.7364132836464276E-50</v>
      </c>
      <c r="J501">
        <f t="shared" si="106"/>
        <v>2.1805994235180742E-37</v>
      </c>
      <c r="K501">
        <f t="shared" si="101"/>
        <v>5.7827292313397969E-30</v>
      </c>
      <c r="L501">
        <f t="shared" si="101"/>
        <v>1.0303179779990989E-16</v>
      </c>
      <c r="M501">
        <f t="shared" si="109"/>
        <v>2.1791659416388701E-19</v>
      </c>
      <c r="N501">
        <f t="shared" si="101"/>
        <v>1.5474904866498429E-9</v>
      </c>
      <c r="O501">
        <f t="shared" si="107"/>
        <v>2.778660374179884E-12</v>
      </c>
      <c r="P501">
        <f t="shared" si="108"/>
        <v>3.4263251934708183E-5</v>
      </c>
      <c r="Q501">
        <f t="shared" si="108"/>
        <v>1.599481539057498E-6</v>
      </c>
      <c r="R501">
        <f t="shared" si="108"/>
        <v>6.1943818293289127E-2</v>
      </c>
      <c r="S501">
        <f t="shared" si="108"/>
        <v>1.4109412343009626E-2</v>
      </c>
      <c r="T501">
        <f t="shared" si="101"/>
        <v>2.628256561258612</v>
      </c>
      <c r="U501">
        <f t="shared" si="105"/>
        <v>2.7043456561786536</v>
      </c>
      <c r="V501">
        <f t="shared" si="104"/>
        <v>10.664680085155446</v>
      </c>
      <c r="W501">
        <f t="shared" si="100"/>
        <v>113.73540131871117</v>
      </c>
    </row>
    <row r="502" spans="1:23" x14ac:dyDescent="0.3">
      <c r="A502">
        <v>954.34999999997797</v>
      </c>
      <c r="B502" s="4">
        <v>104</v>
      </c>
      <c r="C502">
        <f t="shared" si="102"/>
        <v>103.53170248992114</v>
      </c>
      <c r="D502">
        <f t="shared" si="103"/>
        <v>274.76286605067935</v>
      </c>
      <c r="E502">
        <f t="shared" si="98"/>
        <v>0.46829751007885534</v>
      </c>
      <c r="F502">
        <f t="shared" si="106"/>
        <v>3.7699253371046341E-98</v>
      </c>
      <c r="G502">
        <f t="shared" si="106"/>
        <v>6.7454200914409243E-79</v>
      </c>
      <c r="H502">
        <f t="shared" si="106"/>
        <v>6.534680358087276E-64</v>
      </c>
      <c r="I502">
        <f t="shared" si="106"/>
        <v>3.9441176509305666E-50</v>
      </c>
      <c r="J502">
        <f t="shared" si="106"/>
        <v>9.9441357471996874E-38</v>
      </c>
      <c r="K502">
        <f t="shared" si="101"/>
        <v>2.8067112045521808E-30</v>
      </c>
      <c r="L502">
        <f t="shared" si="101"/>
        <v>6.2523990741206878E-17</v>
      </c>
      <c r="M502">
        <f t="shared" si="109"/>
        <v>1.2109961590331996E-19</v>
      </c>
      <c r="N502">
        <f t="shared" si="101"/>
        <v>1.0530662966098249E-9</v>
      </c>
      <c r="O502">
        <f t="shared" si="107"/>
        <v>1.7430039254377258E-12</v>
      </c>
      <c r="P502">
        <f t="shared" si="108"/>
        <v>2.5833357294982939E-5</v>
      </c>
      <c r="Q502">
        <f t="shared" si="108"/>
        <v>1.133057528066363E-6</v>
      </c>
      <c r="R502">
        <f t="shared" si="108"/>
        <v>5.1765872648881522E-2</v>
      </c>
      <c r="S502">
        <f t="shared" si="108"/>
        <v>1.1341989154488228E-2</v>
      </c>
      <c r="T502">
        <f t="shared" si="101"/>
        <v>2.4444544733036033</v>
      </c>
      <c r="U502">
        <f t="shared" si="105"/>
        <v>2.5075893025766054</v>
      </c>
      <c r="V502">
        <f t="shared" si="104"/>
        <v>-2.0392917924977501</v>
      </c>
      <c r="W502">
        <f t="shared" si="100"/>
        <v>4.1587110149486861</v>
      </c>
    </row>
    <row r="503" spans="1:23" x14ac:dyDescent="0.3">
      <c r="A503">
        <v>954.39999999997804</v>
      </c>
      <c r="B503" s="4">
        <v>123</v>
      </c>
      <c r="C503">
        <f t="shared" si="102"/>
        <v>103.43243072117616</v>
      </c>
      <c r="D503">
        <f t="shared" si="103"/>
        <v>274.71286605067928</v>
      </c>
      <c r="E503">
        <f t="shared" si="98"/>
        <v>19.567569278823839</v>
      </c>
      <c r="F503">
        <f t="shared" si="106"/>
        <v>1.0679442960357053E-98</v>
      </c>
      <c r="G503">
        <f t="shared" si="106"/>
        <v>2.1692027604006514E-79</v>
      </c>
      <c r="H503">
        <f t="shared" si="106"/>
        <v>2.3539850805400176E-64</v>
      </c>
      <c r="I503">
        <f t="shared" si="106"/>
        <v>1.5922242494462794E-50</v>
      </c>
      <c r="J503">
        <f t="shared" si="106"/>
        <v>4.5192015131333392E-38</v>
      </c>
      <c r="K503">
        <f t="shared" si="101"/>
        <v>1.3572668485730761E-30</v>
      </c>
      <c r="L503">
        <f t="shared" si="101"/>
        <v>3.7824243291016305E-17</v>
      </c>
      <c r="M503">
        <f t="shared" si="109"/>
        <v>6.704985931997265E-20</v>
      </c>
      <c r="N503">
        <f t="shared" si="101"/>
        <v>7.1438377929694947E-10</v>
      </c>
      <c r="O503">
        <f t="shared" si="107"/>
        <v>1.0893411385974776E-12</v>
      </c>
      <c r="P503">
        <f t="shared" si="108"/>
        <v>1.941696141709217E-5</v>
      </c>
      <c r="Q503">
        <f t="shared" si="108"/>
        <v>7.9970043379322404E-7</v>
      </c>
      <c r="R503">
        <f t="shared" si="108"/>
        <v>4.3125808776115215E-2</v>
      </c>
      <c r="S503">
        <f t="shared" si="108"/>
        <v>9.0838963857700454E-3</v>
      </c>
      <c r="T503">
        <f t="shared" si="101"/>
        <v>2.266440358503155</v>
      </c>
      <c r="U503">
        <f t="shared" si="105"/>
        <v>2.3186702810423641</v>
      </c>
      <c r="V503">
        <f t="shared" si="104"/>
        <v>17.248898997781474</v>
      </c>
      <c r="W503">
        <f t="shared" si="100"/>
        <v>297.52451663566671</v>
      </c>
    </row>
    <row r="504" spans="1:23" x14ac:dyDescent="0.3">
      <c r="A504">
        <v>954.44999999997799</v>
      </c>
      <c r="B504" s="4">
        <v>115</v>
      </c>
      <c r="C504">
        <f t="shared" si="102"/>
        <v>103.33315895243118</v>
      </c>
      <c r="D504">
        <f t="shared" si="103"/>
        <v>274.66286605067933</v>
      </c>
      <c r="E504">
        <f t="shared" si="98"/>
        <v>11.666841047568823</v>
      </c>
      <c r="F504">
        <f t="shared" si="106"/>
        <v>3.0148656487361877E-99</v>
      </c>
      <c r="G504">
        <f t="shared" si="106"/>
        <v>6.9517605818997878E-80</v>
      </c>
      <c r="H504">
        <f t="shared" si="106"/>
        <v>8.4505811100668349E-65</v>
      </c>
      <c r="I504">
        <f t="shared" si="106"/>
        <v>6.4056339637814273E-51</v>
      </c>
      <c r="J504">
        <f t="shared" si="106"/>
        <v>2.0467268255096362E-38</v>
      </c>
      <c r="K504">
        <f t="shared" si="101"/>
        <v>6.5393622658456487E-31</v>
      </c>
      <c r="L504">
        <f t="shared" si="101"/>
        <v>2.2810875414328397E-17</v>
      </c>
      <c r="M504">
        <f t="shared" si="109"/>
        <v>3.6987554541029847E-20</v>
      </c>
      <c r="N504">
        <f t="shared" si="101"/>
        <v>4.8312065180374548E-10</v>
      </c>
      <c r="O504">
        <f t="shared" si="107"/>
        <v>6.783160401438602E-13</v>
      </c>
      <c r="P504">
        <f t="shared" si="108"/>
        <v>1.454888900690029E-5</v>
      </c>
      <c r="Q504">
        <f t="shared" si="108"/>
        <v>5.623482459951106E-7</v>
      </c>
      <c r="R504">
        <f t="shared" si="108"/>
        <v>3.5816167477539296E-2</v>
      </c>
      <c r="S504">
        <f t="shared" si="108"/>
        <v>7.2486604803934894E-3</v>
      </c>
      <c r="T504">
        <f t="shared" si="101"/>
        <v>2.0948589325290805</v>
      </c>
      <c r="U504">
        <f t="shared" si="105"/>
        <v>2.137938872208065</v>
      </c>
      <c r="V504">
        <f t="shared" si="104"/>
        <v>9.5289021753607592</v>
      </c>
      <c r="W504">
        <f t="shared" si="100"/>
        <v>90.799976667595004</v>
      </c>
    </row>
    <row r="505" spans="1:23" x14ac:dyDescent="0.3">
      <c r="A505">
        <v>954.49999999997794</v>
      </c>
      <c r="B505" s="4">
        <v>134</v>
      </c>
      <c r="C505">
        <f t="shared" si="102"/>
        <v>103.23388718368642</v>
      </c>
      <c r="D505">
        <f t="shared" si="103"/>
        <v>274.61286605067937</v>
      </c>
      <c r="E505">
        <f t="shared" si="98"/>
        <v>30.76611281631358</v>
      </c>
      <c r="F505">
        <f t="shared" si="106"/>
        <v>8.4818548887995867E-100</v>
      </c>
      <c r="G505">
        <f t="shared" si="106"/>
        <v>2.2202044893254237E-80</v>
      </c>
      <c r="H505">
        <f t="shared" si="106"/>
        <v>3.0232422952042078E-65</v>
      </c>
      <c r="I505">
        <f t="shared" si="106"/>
        <v>2.5681684961276662E-51</v>
      </c>
      <c r="J505">
        <f t="shared" si="106"/>
        <v>9.2376513700060403E-39</v>
      </c>
      <c r="K505">
        <f t="shared" si="101"/>
        <v>3.1391220005572377E-31</v>
      </c>
      <c r="L505">
        <f t="shared" si="101"/>
        <v>1.3713926033953799E-17</v>
      </c>
      <c r="M505">
        <f t="shared" si="109"/>
        <v>2.0328999652986449E-20</v>
      </c>
      <c r="N505">
        <f t="shared" si="101"/>
        <v>3.257075052613471E-10</v>
      </c>
      <c r="O505">
        <f t="shared" si="107"/>
        <v>4.2082633639831194E-13</v>
      </c>
      <c r="P505">
        <f t="shared" si="108"/>
        <v>1.0867422198711414E-5</v>
      </c>
      <c r="Q505">
        <f t="shared" si="108"/>
        <v>3.9399072709542116E-7</v>
      </c>
      <c r="R505">
        <f t="shared" si="108"/>
        <v>2.965303276470822E-2</v>
      </c>
      <c r="S505">
        <f t="shared" si="108"/>
        <v>5.7629650676306226E-3</v>
      </c>
      <c r="T505">
        <f t="shared" si="101"/>
        <v>1.930249358848426</v>
      </c>
      <c r="U505">
        <f t="shared" si="105"/>
        <v>1.9656766184198189</v>
      </c>
      <c r="V505">
        <f t="shared" si="104"/>
        <v>28.80043619789376</v>
      </c>
      <c r="W505">
        <f t="shared" si="100"/>
        <v>829.46512518894917</v>
      </c>
    </row>
    <row r="506" spans="1:23" x14ac:dyDescent="0.3">
      <c r="A506">
        <v>954.54999999997801</v>
      </c>
      <c r="B506" s="4">
        <v>116</v>
      </c>
      <c r="C506">
        <f t="shared" si="102"/>
        <v>103.13461541494121</v>
      </c>
      <c r="D506">
        <f t="shared" si="103"/>
        <v>274.5628660506793</v>
      </c>
      <c r="E506">
        <f t="shared" si="98"/>
        <v>12.865384585058791</v>
      </c>
      <c r="F506">
        <f t="shared" si="106"/>
        <v>2.3780294261400866E-100</v>
      </c>
      <c r="G506">
        <f t="shared" si="106"/>
        <v>7.0663420841471373E-81</v>
      </c>
      <c r="H506">
        <f t="shared" si="106"/>
        <v>1.0778612192603182E-65</v>
      </c>
      <c r="I506">
        <f t="shared" si="106"/>
        <v>1.0260970091471277E-51</v>
      </c>
      <c r="J506">
        <f t="shared" si="106"/>
        <v>4.1549592209120498E-39</v>
      </c>
      <c r="K506">
        <f t="shared" si="101"/>
        <v>1.5013558298647455E-31</v>
      </c>
      <c r="L506">
        <f t="shared" si="101"/>
        <v>8.219204743080655E-18</v>
      </c>
      <c r="M506">
        <f t="shared" si="109"/>
        <v>1.1132149769995844E-20</v>
      </c>
      <c r="N506">
        <f t="shared" si="101"/>
        <v>2.1890116640114894E-10</v>
      </c>
      <c r="O506">
        <f t="shared" si="107"/>
        <v>2.6012157675686599E-13</v>
      </c>
      <c r="P506">
        <f t="shared" si="108"/>
        <v>8.092289193832179E-6</v>
      </c>
      <c r="Q506">
        <f t="shared" si="108"/>
        <v>2.7502317934033871E-7</v>
      </c>
      <c r="R506">
        <f t="shared" si="108"/>
        <v>2.4474130348819755E-2</v>
      </c>
      <c r="S506">
        <f t="shared" si="108"/>
        <v>4.5649587568753697E-3</v>
      </c>
      <c r="T506">
        <f t="shared" si="101"/>
        <v>1.7730467906989822</v>
      </c>
      <c r="U506">
        <f t="shared" si="105"/>
        <v>1.8020942473362118</v>
      </c>
      <c r="V506">
        <f t="shared" si="104"/>
        <v>11.063290337722579</v>
      </c>
      <c r="W506">
        <f t="shared" si="100"/>
        <v>122.39639309674578</v>
      </c>
    </row>
    <row r="507" spans="1:23" x14ac:dyDescent="0.3">
      <c r="A507">
        <v>954.59999999997797</v>
      </c>
      <c r="B507" s="4">
        <v>110</v>
      </c>
      <c r="C507">
        <f t="shared" si="102"/>
        <v>103.03534364619645</v>
      </c>
      <c r="D507">
        <f t="shared" si="103"/>
        <v>274.51286605067935</v>
      </c>
      <c r="E507">
        <f t="shared" si="98"/>
        <v>6.964656353803548</v>
      </c>
      <c r="F507">
        <f t="shared" si="106"/>
        <v>6.6442677035204554E-101</v>
      </c>
      <c r="G507">
        <f t="shared" si="106"/>
        <v>2.2412992772453129E-81</v>
      </c>
      <c r="H507">
        <f t="shared" si="106"/>
        <v>3.8296250041445765E-66</v>
      </c>
      <c r="I507">
        <f t="shared" si="106"/>
        <v>4.0856093708573836E-52</v>
      </c>
      <c r="J507">
        <f t="shared" si="106"/>
        <v>1.8624107733434626E-39</v>
      </c>
      <c r="K507">
        <f t="shared" si="101"/>
        <v>7.1542105438455385E-32</v>
      </c>
      <c r="L507">
        <f t="shared" si="101"/>
        <v>4.9107286959420444E-18</v>
      </c>
      <c r="M507">
        <f t="shared" si="109"/>
        <v>6.0735794235596912E-21</v>
      </c>
      <c r="N507">
        <f t="shared" si="101"/>
        <v>1.4666163804613118E-10</v>
      </c>
      <c r="O507">
        <f t="shared" si="107"/>
        <v>1.6019630208527774E-13</v>
      </c>
      <c r="P507">
        <f t="shared" si="108"/>
        <v>6.0070935556129589E-6</v>
      </c>
      <c r="Q507">
        <f t="shared" si="108"/>
        <v>1.9127369098535847E-7</v>
      </c>
      <c r="R507">
        <f t="shared" si="108"/>
        <v>2.0136944173637657E-2</v>
      </c>
      <c r="S507">
        <f t="shared" si="108"/>
        <v>3.6027188471610956E-3</v>
      </c>
      <c r="T507">
        <f t="shared" si="101"/>
        <v>1.6235853454311926</v>
      </c>
      <c r="U507">
        <f t="shared" si="105"/>
        <v>1.6473312069660597</v>
      </c>
      <c r="V507">
        <f t="shared" si="104"/>
        <v>5.3173251468374882</v>
      </c>
      <c r="W507">
        <f t="shared" si="100"/>
        <v>28.273946717190316</v>
      </c>
    </row>
    <row r="508" spans="1:23" x14ac:dyDescent="0.3">
      <c r="A508">
        <v>954.64999999997804</v>
      </c>
      <c r="B508" s="4">
        <v>119</v>
      </c>
      <c r="C508">
        <f t="shared" si="102"/>
        <v>102.93607187745124</v>
      </c>
      <c r="D508">
        <f t="shared" si="103"/>
        <v>274.46286605067928</v>
      </c>
      <c r="E508">
        <f t="shared" si="98"/>
        <v>16.063928122548759</v>
      </c>
      <c r="F508">
        <f t="shared" si="106"/>
        <v>1.850037500856648E-101</v>
      </c>
      <c r="G508">
        <f t="shared" si="106"/>
        <v>7.0844894164876941E-82</v>
      </c>
      <c r="H508">
        <f t="shared" si="106"/>
        <v>1.3559796290882957E-66</v>
      </c>
      <c r="I508">
        <f t="shared" si="106"/>
        <v>1.6211707964396429E-52</v>
      </c>
      <c r="J508">
        <f t="shared" si="106"/>
        <v>8.3193174465145985E-40</v>
      </c>
      <c r="K508">
        <f t="shared" si="101"/>
        <v>3.3965846423089226E-32</v>
      </c>
      <c r="L508">
        <f t="shared" si="101"/>
        <v>2.9248946591923619E-18</v>
      </c>
      <c r="M508">
        <f t="shared" si="109"/>
        <v>3.3015131531753576E-21</v>
      </c>
      <c r="N508">
        <f t="shared" si="101"/>
        <v>9.7956471474946456E-11</v>
      </c>
      <c r="O508">
        <f t="shared" si="107"/>
        <v>9.8294957208478558E-14</v>
      </c>
      <c r="P508">
        <f t="shared" si="108"/>
        <v>4.445345726105756E-6</v>
      </c>
      <c r="Q508">
        <f t="shared" si="108"/>
        <v>1.3253904009554794E-7</v>
      </c>
      <c r="R508">
        <f t="shared" si="108"/>
        <v>1.6516879842083904E-2</v>
      </c>
      <c r="S508">
        <f t="shared" si="108"/>
        <v>2.8328692294917945E-3</v>
      </c>
      <c r="T508">
        <f t="shared" si="101"/>
        <v>1.4821023456668276</v>
      </c>
      <c r="U508">
        <f t="shared" si="105"/>
        <v>1.5014566727212244</v>
      </c>
      <c r="V508">
        <f t="shared" si="104"/>
        <v>14.562471449827536</v>
      </c>
      <c r="W508">
        <f t="shared" si="100"/>
        <v>212.06557472704208</v>
      </c>
    </row>
    <row r="509" spans="1:23" x14ac:dyDescent="0.3">
      <c r="A509">
        <v>954.69999999997799</v>
      </c>
      <c r="B509" s="4">
        <v>87</v>
      </c>
      <c r="C509">
        <f t="shared" si="102"/>
        <v>102.83680010870648</v>
      </c>
      <c r="D509">
        <f t="shared" si="103"/>
        <v>274.41286605067933</v>
      </c>
      <c r="E509">
        <f t="shared" si="98"/>
        <v>-15.836800108706484</v>
      </c>
      <c r="F509">
        <f t="shared" si="106"/>
        <v>5.133545941028558E-102</v>
      </c>
      <c r="G509">
        <f t="shared" si="106"/>
        <v>2.2316227094960214E-82</v>
      </c>
      <c r="H509">
        <f t="shared" si="106"/>
        <v>4.7846876514328484E-67</v>
      </c>
      <c r="I509">
        <f t="shared" si="106"/>
        <v>6.4106817039691159E-53</v>
      </c>
      <c r="J509">
        <f t="shared" si="106"/>
        <v>3.7034239350649898E-40</v>
      </c>
      <c r="K509">
        <f t="shared" si="101"/>
        <v>1.6066667590529113E-32</v>
      </c>
      <c r="L509">
        <f t="shared" si="101"/>
        <v>1.7366914401165037E-18</v>
      </c>
      <c r="M509">
        <f t="shared" si="109"/>
        <v>1.7880678350529573E-21</v>
      </c>
      <c r="N509">
        <f t="shared" si="101"/>
        <v>6.5222565930855562E-11</v>
      </c>
      <c r="O509">
        <f t="shared" si="107"/>
        <v>6.0091442777731244E-14</v>
      </c>
      <c r="P509">
        <f t="shared" si="108"/>
        <v>3.2794033493050675E-6</v>
      </c>
      <c r="Q509">
        <f t="shared" si="108"/>
        <v>9.1502939458703307E-8</v>
      </c>
      <c r="R509">
        <f t="shared" si="108"/>
        <v>1.3505497867663901E-2</v>
      </c>
      <c r="S509">
        <f t="shared" si="108"/>
        <v>2.2193475855750194E-3</v>
      </c>
      <c r="T509">
        <f t="shared" si="101"/>
        <v>1.3487436485762914</v>
      </c>
      <c r="U509">
        <f t="shared" si="105"/>
        <v>1.3644718650011016</v>
      </c>
      <c r="V509">
        <f t="shared" si="104"/>
        <v>-17.201271973707584</v>
      </c>
      <c r="W509">
        <f t="shared" si="100"/>
        <v>295.88375751345802</v>
      </c>
    </row>
    <row r="510" spans="1:23" x14ac:dyDescent="0.3">
      <c r="A510">
        <v>954.74999999997704</v>
      </c>
      <c r="B510" s="4">
        <v>104</v>
      </c>
      <c r="C510">
        <f t="shared" si="102"/>
        <v>102.73752833996355</v>
      </c>
      <c r="D510">
        <f t="shared" si="103"/>
        <v>274.36286605068028</v>
      </c>
      <c r="E510">
        <f t="shared" si="98"/>
        <v>1.2624716600364536</v>
      </c>
      <c r="F510">
        <f t="shared" si="106"/>
        <v>1.4195735073621503E-102</v>
      </c>
      <c r="G510">
        <f t="shared" si="106"/>
        <v>7.0054574613391426E-83</v>
      </c>
      <c r="H510">
        <f t="shared" si="106"/>
        <v>1.6825095203164694E-67</v>
      </c>
      <c r="I510">
        <f t="shared" si="106"/>
        <v>2.5262897991877258E-53</v>
      </c>
      <c r="J510">
        <f t="shared" si="106"/>
        <v>1.6429436700089776E-40</v>
      </c>
      <c r="K510">
        <f t="shared" si="101"/>
        <v>7.5720211381159542E-33</v>
      </c>
      <c r="L510">
        <f t="shared" si="101"/>
        <v>1.0279766357892376E-18</v>
      </c>
      <c r="M510">
        <f t="shared" si="109"/>
        <v>9.6484509245067719E-22</v>
      </c>
      <c r="N510">
        <f t="shared" si="101"/>
        <v>4.3292311440070823E-11</v>
      </c>
      <c r="O510">
        <f t="shared" si="107"/>
        <v>3.6601313173113336E-14</v>
      </c>
      <c r="P510">
        <f t="shared" si="108"/>
        <v>2.4117499319538011E-6</v>
      </c>
      <c r="Q510">
        <f t="shared" si="108"/>
        <v>6.2940315081856613E-8</v>
      </c>
      <c r="R510">
        <f t="shared" si="108"/>
        <v>1.1008834275533503E-2</v>
      </c>
      <c r="S510">
        <f t="shared" si="108"/>
        <v>1.7323145985636956E-3</v>
      </c>
      <c r="T510">
        <f t="shared" si="101"/>
        <v>1.2235698767172258</v>
      </c>
      <c r="U510">
        <f t="shared" si="105"/>
        <v>1.2363135003248991</v>
      </c>
      <c r="V510">
        <f t="shared" si="104"/>
        <v>2.6158159711554552E-2</v>
      </c>
      <c r="W510">
        <f t="shared" si="100"/>
        <v>6.8424931949519565E-4</v>
      </c>
    </row>
    <row r="511" spans="1:23" x14ac:dyDescent="0.3">
      <c r="A511">
        <v>954.79999999997699</v>
      </c>
      <c r="B511" s="4">
        <v>139</v>
      </c>
      <c r="C511">
        <f t="shared" si="102"/>
        <v>102.63825657121856</v>
      </c>
      <c r="D511">
        <f t="shared" si="103"/>
        <v>274.31286605068033</v>
      </c>
      <c r="E511">
        <f t="shared" si="98"/>
        <v>36.361743428781438</v>
      </c>
      <c r="F511">
        <f t="shared" si="106"/>
        <v>3.9120268801128188E-103</v>
      </c>
      <c r="G511">
        <f t="shared" si="106"/>
        <v>2.1915719838664459E-83</v>
      </c>
      <c r="H511">
        <f t="shared" si="106"/>
        <v>5.8961018957789622E-68</v>
      </c>
      <c r="I511">
        <f t="shared" si="106"/>
        <v>9.9212326590922281E-54</v>
      </c>
      <c r="J511">
        <f t="shared" si="106"/>
        <v>7.2634914473245824E-41</v>
      </c>
      <c r="K511">
        <f t="shared" si="101"/>
        <v>3.5554982493459761E-33</v>
      </c>
      <c r="L511">
        <f t="shared" si="101"/>
        <v>6.0658542406782982E-19</v>
      </c>
      <c r="M511">
        <f t="shared" si="109"/>
        <v>5.187210064727692E-22</v>
      </c>
      <c r="N511">
        <f t="shared" si="101"/>
        <v>2.8646516210880086E-11</v>
      </c>
      <c r="O511">
        <f t="shared" si="107"/>
        <v>2.2211779077054042E-14</v>
      </c>
      <c r="P511">
        <f t="shared" si="108"/>
        <v>1.7681449297480674E-6</v>
      </c>
      <c r="Q511">
        <f t="shared" si="108"/>
        <v>4.3134564933816471E-8</v>
      </c>
      <c r="R511">
        <f t="shared" si="108"/>
        <v>8.9458212337981454E-3</v>
      </c>
      <c r="S511">
        <f t="shared" si="108"/>
        <v>1.3471961957754121E-3</v>
      </c>
      <c r="T511">
        <f t="shared" si="101"/>
        <v>1.1065633611251251</v>
      </c>
      <c r="U511">
        <f t="shared" si="105"/>
        <v>1.116858189862862</v>
      </c>
      <c r="V511">
        <f t="shared" si="104"/>
        <v>35.244885238918577</v>
      </c>
      <c r="W511">
        <f t="shared" si="100"/>
        <v>1242.2019355045406</v>
      </c>
    </row>
    <row r="512" spans="1:23" x14ac:dyDescent="0.3">
      <c r="A512">
        <v>954.84999999997694</v>
      </c>
      <c r="B512" s="4">
        <v>116</v>
      </c>
      <c r="C512">
        <f t="shared" si="102"/>
        <v>102.53898480247381</v>
      </c>
      <c r="D512">
        <f t="shared" si="103"/>
        <v>274.26286605068037</v>
      </c>
      <c r="E512">
        <f t="shared" si="98"/>
        <v>13.461015197526194</v>
      </c>
      <c r="F512">
        <f t="shared" si="106"/>
        <v>1.0743586536935695E-103</v>
      </c>
      <c r="G512">
        <f t="shared" si="106"/>
        <v>6.8324819220462991E-84</v>
      </c>
      <c r="H512">
        <f t="shared" si="106"/>
        <v>2.0590929043031873E-68</v>
      </c>
      <c r="I512">
        <f t="shared" si="106"/>
        <v>3.8828589243511135E-54</v>
      </c>
      <c r="J512">
        <f t="shared" si="106"/>
        <v>3.2001600342894237E-41</v>
      </c>
      <c r="K512">
        <f t="shared" si="101"/>
        <v>1.6633811013226671E-33</v>
      </c>
      <c r="L512">
        <f t="shared" si="101"/>
        <v>3.5681971539943305E-19</v>
      </c>
      <c r="M512">
        <f t="shared" si="109"/>
        <v>2.7785148467283012E-22</v>
      </c>
      <c r="N512">
        <f t="shared" si="101"/>
        <v>1.8896483789627924E-11</v>
      </c>
      <c r="O512">
        <f t="shared" si="107"/>
        <v>1.3429896496012061E-14</v>
      </c>
      <c r="P512">
        <f t="shared" si="108"/>
        <v>1.2922650271255707E-6</v>
      </c>
      <c r="Q512">
        <f t="shared" si="108"/>
        <v>2.945266336668201E-8</v>
      </c>
      <c r="R512">
        <f t="shared" si="108"/>
        <v>7.2468161357222864E-3</v>
      </c>
      <c r="S512">
        <f t="shared" si="108"/>
        <v>1.043848743031602E-3</v>
      </c>
      <c r="T512">
        <f t="shared" si="101"/>
        <v>0.99763560935059103</v>
      </c>
      <c r="U512">
        <f t="shared" si="105"/>
        <v>1.0059275959659453</v>
      </c>
      <c r="V512">
        <f t="shared" si="104"/>
        <v>12.455087601560249</v>
      </c>
      <c r="W512">
        <f t="shared" si="100"/>
        <v>155.12920716253984</v>
      </c>
    </row>
    <row r="513" spans="1:23" x14ac:dyDescent="0.3">
      <c r="A513">
        <v>954.89999999997701</v>
      </c>
      <c r="B513" s="4">
        <v>129</v>
      </c>
      <c r="C513">
        <f t="shared" si="102"/>
        <v>102.43971303372859</v>
      </c>
      <c r="D513">
        <f t="shared" si="103"/>
        <v>274.2128660506803</v>
      </c>
      <c r="E513">
        <f t="shared" si="98"/>
        <v>26.560286966271406</v>
      </c>
      <c r="F513">
        <f t="shared" si="106"/>
        <v>2.9403582936327683E-104</v>
      </c>
      <c r="G513">
        <f t="shared" si="106"/>
        <v>2.1227788611192911E-84</v>
      </c>
      <c r="H513">
        <f t="shared" si="106"/>
        <v>7.1662245974571856E-69</v>
      </c>
      <c r="I513">
        <f t="shared" si="106"/>
        <v>1.5144017425907592E-54</v>
      </c>
      <c r="J513">
        <f t="shared" si="106"/>
        <v>1.4050813730950222E-41</v>
      </c>
      <c r="K513">
        <f t="shared" si="101"/>
        <v>7.7532841182878406E-34</v>
      </c>
      <c r="L513">
        <f t="shared" si="101"/>
        <v>2.0924440816040341E-19</v>
      </c>
      <c r="M513">
        <f t="shared" si="109"/>
        <v>1.4828398539096141E-22</v>
      </c>
      <c r="N513">
        <f t="shared" si="101"/>
        <v>1.2426199758476862E-11</v>
      </c>
      <c r="O513">
        <f t="shared" si="107"/>
        <v>8.090300037915064E-15</v>
      </c>
      <c r="P513">
        <f t="shared" si="108"/>
        <v>9.4152849463492502E-7</v>
      </c>
      <c r="Q513">
        <f t="shared" si="108"/>
        <v>2.0036707923287292E-8</v>
      </c>
      <c r="R513">
        <f t="shared" si="108"/>
        <v>5.8522438779043499E-3</v>
      </c>
      <c r="S513">
        <f t="shared" si="108"/>
        <v>8.0583650928165416E-4</v>
      </c>
      <c r="T513">
        <f t="shared" si="101"/>
        <v>0.89663511729187773</v>
      </c>
      <c r="U513">
        <f t="shared" si="105"/>
        <v>0.90329415925670054</v>
      </c>
      <c r="V513">
        <f t="shared" si="104"/>
        <v>25.656992807014706</v>
      </c>
      <c r="W513">
        <f t="shared" si="100"/>
        <v>658.28127989920438</v>
      </c>
    </row>
    <row r="514" spans="1:23" x14ac:dyDescent="0.3">
      <c r="A514">
        <v>954.94999999997697</v>
      </c>
      <c r="B514" s="4">
        <v>119</v>
      </c>
      <c r="C514">
        <f t="shared" si="102"/>
        <v>102.34044126498384</v>
      </c>
      <c r="D514">
        <f t="shared" si="103"/>
        <v>274.16286605068035</v>
      </c>
      <c r="E514">
        <f t="shared" si="98"/>
        <v>16.659558735016162</v>
      </c>
      <c r="F514">
        <f t="shared" si="106"/>
        <v>8.0196374161306711E-105</v>
      </c>
      <c r="G514">
        <f t="shared" si="106"/>
        <v>6.5725595369265517E-85</v>
      </c>
      <c r="H514">
        <f t="shared" si="106"/>
        <v>2.4854692832098782E-69</v>
      </c>
      <c r="I514">
        <f t="shared" si="106"/>
        <v>5.8861876257109244E-55</v>
      </c>
      <c r="J514">
        <f t="shared" si="106"/>
        <v>6.1480128619950981E-42</v>
      </c>
      <c r="K514">
        <f t="shared" si="101"/>
        <v>3.6006613526188523E-34</v>
      </c>
      <c r="L514">
        <f t="shared" si="101"/>
        <v>1.2232269054463896E-19</v>
      </c>
      <c r="M514">
        <f t="shared" si="109"/>
        <v>7.8845773924705549E-23</v>
      </c>
      <c r="N514">
        <f t="shared" si="101"/>
        <v>8.1459887972628434E-12</v>
      </c>
      <c r="O514">
        <f t="shared" si="107"/>
        <v>4.8557825841951368E-15</v>
      </c>
      <c r="P514">
        <f t="shared" si="108"/>
        <v>6.8385415694880106E-7</v>
      </c>
      <c r="Q514">
        <f t="shared" si="108"/>
        <v>1.3580970431383542E-8</v>
      </c>
      <c r="R514">
        <f t="shared" si="108"/>
        <v>4.7113539783013563E-3</v>
      </c>
      <c r="S514">
        <f t="shared" si="108"/>
        <v>6.1981052832235542E-4</v>
      </c>
      <c r="T514">
        <f t="shared" si="101"/>
        <v>0.80335535367916622</v>
      </c>
      <c r="U514">
        <f t="shared" si="105"/>
        <v>0.8086872156290682</v>
      </c>
      <c r="V514">
        <f t="shared" si="104"/>
        <v>15.850871519387095</v>
      </c>
      <c r="W514">
        <f t="shared" si="100"/>
        <v>251.25012792411695</v>
      </c>
    </row>
    <row r="515" spans="1:23" x14ac:dyDescent="0.3">
      <c r="A515">
        <v>954.99999999997704</v>
      </c>
      <c r="B515" s="4">
        <v>112</v>
      </c>
      <c r="C515">
        <f t="shared" si="102"/>
        <v>102.24116949623863</v>
      </c>
      <c r="D515">
        <f t="shared" si="103"/>
        <v>274.11286605068028</v>
      </c>
      <c r="E515">
        <f t="shared" si="98"/>
        <v>9.7588305037613736</v>
      </c>
      <c r="F515">
        <f t="shared" si="106"/>
        <v>2.1797803056472908E-105</v>
      </c>
      <c r="G515">
        <f t="shared" si="106"/>
        <v>2.0279993666934553E-85</v>
      </c>
      <c r="H515">
        <f t="shared" si="106"/>
        <v>8.5907265804631509E-70</v>
      </c>
      <c r="I515">
        <f t="shared" si="106"/>
        <v>2.2799777757439859E-55</v>
      </c>
      <c r="J515">
        <f t="shared" si="106"/>
        <v>2.6808441674516806E-42</v>
      </c>
      <c r="K515">
        <f t="shared" si="101"/>
        <v>1.6660249380379425E-34</v>
      </c>
      <c r="L515">
        <f t="shared" si="101"/>
        <v>7.128667118439713E-20</v>
      </c>
      <c r="M515">
        <f t="shared" si="109"/>
        <v>4.1770072897683706E-23</v>
      </c>
      <c r="N515">
        <f t="shared" si="101"/>
        <v>5.3235021292505295E-12</v>
      </c>
      <c r="O515">
        <f t="shared" si="107"/>
        <v>2.903731663578933E-15</v>
      </c>
      <c r="P515">
        <f t="shared" si="108"/>
        <v>4.9515556031528523E-7</v>
      </c>
      <c r="Q515">
        <f t="shared" si="108"/>
        <v>9.1714474526604736E-9</v>
      </c>
      <c r="R515">
        <f t="shared" si="108"/>
        <v>3.7810916177722811E-3</v>
      </c>
      <c r="S515">
        <f t="shared" si="108"/>
        <v>4.7497811619560249E-4</v>
      </c>
      <c r="T515">
        <f t="shared" si="101"/>
        <v>0.71754275903289222</v>
      </c>
      <c r="U515">
        <f t="shared" si="105"/>
        <v>0.72179933309919431</v>
      </c>
      <c r="V515">
        <f t="shared" si="104"/>
        <v>9.0370311706621784</v>
      </c>
      <c r="W515">
        <f t="shared" si="100"/>
        <v>81.667932379519826</v>
      </c>
    </row>
  </sheetData>
  <mergeCells count="5">
    <mergeCell ref="K3:L3"/>
    <mergeCell ref="M3:N3"/>
    <mergeCell ref="O3:P3"/>
    <mergeCell ref="Q3:R3"/>
    <mergeCell ref="S3:T3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2017-12-11T18:44:34Z</dcterms:modified>
</cp:coreProperties>
</file>